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по ТСН-2001(с доп.43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ТСН-2001(с доп.43'!$16:$16</definedName>
    <definedName name="_xlnm.Print_Area" localSheetId="0">'Смета по ТСН-2001(с доп.43'!$A$1:$K$273</definedName>
  </definedNames>
  <calcPr calcId="145621"/>
</workbook>
</file>

<file path=xl/calcChain.xml><?xml version="1.0" encoding="utf-8"?>
<calcChain xmlns="http://schemas.openxmlformats.org/spreadsheetml/2006/main">
  <c r="H271" i="6" l="1"/>
  <c r="H268" i="6"/>
  <c r="C271" i="6"/>
  <c r="C268" i="6"/>
  <c r="AA264" i="6"/>
  <c r="Z264" i="6"/>
  <c r="Y264" i="6"/>
  <c r="I263" i="6"/>
  <c r="AB263" i="6" s="1"/>
  <c r="H263" i="6"/>
  <c r="G263" i="6"/>
  <c r="E263" i="6"/>
  <c r="J262" i="6"/>
  <c r="I262" i="6"/>
  <c r="E262" i="6"/>
  <c r="J261" i="6"/>
  <c r="E261" i="6"/>
  <c r="K260" i="6"/>
  <c r="J260" i="6"/>
  <c r="I260" i="6"/>
  <c r="H260" i="6"/>
  <c r="G260" i="6"/>
  <c r="F260" i="6"/>
  <c r="C259" i="6"/>
  <c r="V258" i="6"/>
  <c r="T258" i="6"/>
  <c r="K262" i="6" s="1"/>
  <c r="R258" i="6"/>
  <c r="K261" i="6" s="1"/>
  <c r="U258" i="6"/>
  <c r="S258" i="6"/>
  <c r="Q258" i="6"/>
  <c r="I261" i="6" s="1"/>
  <c r="E258" i="6"/>
  <c r="D258" i="6"/>
  <c r="B258" i="6"/>
  <c r="A257" i="6"/>
  <c r="AA254" i="6"/>
  <c r="Z254" i="6"/>
  <c r="Y254" i="6"/>
  <c r="I253" i="6"/>
  <c r="AB253" i="6" s="1"/>
  <c r="H253" i="6"/>
  <c r="G253" i="6"/>
  <c r="E253" i="6"/>
  <c r="J252" i="6"/>
  <c r="E252" i="6"/>
  <c r="J251" i="6"/>
  <c r="I251" i="6"/>
  <c r="E251" i="6"/>
  <c r="K250" i="6"/>
  <c r="J250" i="6"/>
  <c r="I250" i="6"/>
  <c r="H250" i="6"/>
  <c r="G250" i="6"/>
  <c r="F250" i="6"/>
  <c r="C249" i="6"/>
  <c r="V248" i="6"/>
  <c r="T248" i="6"/>
  <c r="K252" i="6" s="1"/>
  <c r="R248" i="6"/>
  <c r="K251" i="6" s="1"/>
  <c r="U248" i="6"/>
  <c r="S248" i="6"/>
  <c r="I252" i="6" s="1"/>
  <c r="Q248" i="6"/>
  <c r="E248" i="6"/>
  <c r="D248" i="6"/>
  <c r="B248" i="6"/>
  <c r="AA246" i="6"/>
  <c r="Z246" i="6"/>
  <c r="Y246" i="6"/>
  <c r="I245" i="6"/>
  <c r="AB245" i="6" s="1"/>
  <c r="H245" i="6"/>
  <c r="G245" i="6"/>
  <c r="E245" i="6"/>
  <c r="J244" i="6"/>
  <c r="E244" i="6"/>
  <c r="J243" i="6"/>
  <c r="E243" i="6"/>
  <c r="K242" i="6"/>
  <c r="J242" i="6"/>
  <c r="I242" i="6"/>
  <c r="W242" i="6" s="1"/>
  <c r="H242" i="6"/>
  <c r="G242" i="6"/>
  <c r="F242" i="6"/>
  <c r="C241" i="6"/>
  <c r="V240" i="6"/>
  <c r="T240" i="6"/>
  <c r="K244" i="6" s="1"/>
  <c r="R240" i="6"/>
  <c r="K243" i="6" s="1"/>
  <c r="U240" i="6"/>
  <c r="S240" i="6"/>
  <c r="I244" i="6" s="1"/>
  <c r="Q240" i="6"/>
  <c r="I243" i="6" s="1"/>
  <c r="E240" i="6"/>
  <c r="D240" i="6"/>
  <c r="B240" i="6"/>
  <c r="AP239" i="6"/>
  <c r="A239" i="6"/>
  <c r="AA236" i="6"/>
  <c r="Z236" i="6"/>
  <c r="Y236" i="6"/>
  <c r="I235" i="6"/>
  <c r="AB235" i="6" s="1"/>
  <c r="H235" i="6"/>
  <c r="G235" i="6"/>
  <c r="E235" i="6"/>
  <c r="J234" i="6"/>
  <c r="E234" i="6"/>
  <c r="K233" i="6"/>
  <c r="J233" i="6"/>
  <c r="E233" i="6"/>
  <c r="K232" i="6"/>
  <c r="J232" i="6"/>
  <c r="I232" i="6"/>
  <c r="H232" i="6"/>
  <c r="G232" i="6"/>
  <c r="F232" i="6"/>
  <c r="C231" i="6"/>
  <c r="V230" i="6"/>
  <c r="T230" i="6"/>
  <c r="K234" i="6" s="1"/>
  <c r="R230" i="6"/>
  <c r="U230" i="6"/>
  <c r="S230" i="6"/>
  <c r="I234" i="6" s="1"/>
  <c r="Q230" i="6"/>
  <c r="I233" i="6" s="1"/>
  <c r="E230" i="6"/>
  <c r="D230" i="6"/>
  <c r="B230" i="6"/>
  <c r="AA228" i="6"/>
  <c r="Z228" i="6"/>
  <c r="Y228" i="6"/>
  <c r="I227" i="6"/>
  <c r="AB227" i="6" s="1"/>
  <c r="H227" i="6"/>
  <c r="G227" i="6"/>
  <c r="E227" i="6"/>
  <c r="J226" i="6"/>
  <c r="I226" i="6"/>
  <c r="E226" i="6"/>
  <c r="K225" i="6"/>
  <c r="J225" i="6"/>
  <c r="I225" i="6"/>
  <c r="E225" i="6"/>
  <c r="K224" i="6"/>
  <c r="J224" i="6"/>
  <c r="I224" i="6"/>
  <c r="E224" i="6"/>
  <c r="K223" i="6"/>
  <c r="J223" i="6"/>
  <c r="I223" i="6"/>
  <c r="W223" i="6" s="1"/>
  <c r="H223" i="6"/>
  <c r="G223" i="6"/>
  <c r="F223" i="6"/>
  <c r="K222" i="6"/>
  <c r="J222" i="6"/>
  <c r="I222" i="6"/>
  <c r="H222" i="6"/>
  <c r="G222" i="6"/>
  <c r="F222" i="6"/>
  <c r="K221" i="6"/>
  <c r="J221" i="6"/>
  <c r="W221" i="6"/>
  <c r="I221" i="6"/>
  <c r="H221" i="6"/>
  <c r="G221" i="6"/>
  <c r="F221" i="6"/>
  <c r="C220" i="6"/>
  <c r="V219" i="6"/>
  <c r="K226" i="6" s="1"/>
  <c r="T219" i="6"/>
  <c r="R219" i="6"/>
  <c r="U219" i="6"/>
  <c r="S219" i="6"/>
  <c r="Q219" i="6"/>
  <c r="E219" i="6"/>
  <c r="D219" i="6"/>
  <c r="B219" i="6"/>
  <c r="AP218" i="6"/>
  <c r="A218" i="6"/>
  <c r="A216" i="6"/>
  <c r="AA213" i="6"/>
  <c r="Z213" i="6"/>
  <c r="Y213" i="6"/>
  <c r="AB212" i="6"/>
  <c r="I212" i="6"/>
  <c r="H212" i="6"/>
  <c r="G212" i="6"/>
  <c r="E212" i="6"/>
  <c r="K211" i="6"/>
  <c r="J211" i="6"/>
  <c r="E211" i="6"/>
  <c r="K210" i="6"/>
  <c r="J210" i="6"/>
  <c r="I210" i="6"/>
  <c r="E210" i="6"/>
  <c r="K209" i="6"/>
  <c r="J209" i="6"/>
  <c r="I209" i="6"/>
  <c r="H209" i="6"/>
  <c r="G209" i="6"/>
  <c r="F209" i="6"/>
  <c r="V208" i="6"/>
  <c r="T208" i="6"/>
  <c r="R208" i="6"/>
  <c r="U208" i="6"/>
  <c r="S208" i="6"/>
  <c r="I211" i="6" s="1"/>
  <c r="Q208" i="6"/>
  <c r="E208" i="6"/>
  <c r="D208" i="6"/>
  <c r="B208" i="6"/>
  <c r="A207" i="6"/>
  <c r="AA204" i="6"/>
  <c r="Z204" i="6"/>
  <c r="Y204" i="6"/>
  <c r="I203" i="6"/>
  <c r="AB203" i="6" s="1"/>
  <c r="H203" i="6"/>
  <c r="G203" i="6"/>
  <c r="E203" i="6"/>
  <c r="J202" i="6"/>
  <c r="E202" i="6"/>
  <c r="K201" i="6"/>
  <c r="J201" i="6"/>
  <c r="E201" i="6"/>
  <c r="K200" i="6"/>
  <c r="J200" i="6"/>
  <c r="I200" i="6"/>
  <c r="H200" i="6"/>
  <c r="G200" i="6"/>
  <c r="F200" i="6"/>
  <c r="K199" i="6"/>
  <c r="J199" i="6"/>
  <c r="I199" i="6"/>
  <c r="H199" i="6"/>
  <c r="G199" i="6"/>
  <c r="F199" i="6"/>
  <c r="V198" i="6"/>
  <c r="T198" i="6"/>
  <c r="K202" i="6" s="1"/>
  <c r="R198" i="6"/>
  <c r="U198" i="6"/>
  <c r="S198" i="6"/>
  <c r="I202" i="6" s="1"/>
  <c r="Q198" i="6"/>
  <c r="I201" i="6" s="1"/>
  <c r="E198" i="6"/>
  <c r="D198" i="6"/>
  <c r="B198" i="6"/>
  <c r="AA196" i="6"/>
  <c r="Z196" i="6"/>
  <c r="Y196" i="6"/>
  <c r="I195" i="6"/>
  <c r="AB195" i="6" s="1"/>
  <c r="H195" i="6"/>
  <c r="G195" i="6"/>
  <c r="E195" i="6"/>
  <c r="J194" i="6"/>
  <c r="E194" i="6"/>
  <c r="J193" i="6"/>
  <c r="E193" i="6"/>
  <c r="K192" i="6"/>
  <c r="J192" i="6"/>
  <c r="I192" i="6"/>
  <c r="H192" i="6"/>
  <c r="G192" i="6"/>
  <c r="F192" i="6"/>
  <c r="K191" i="6"/>
  <c r="J191" i="6"/>
  <c r="I191" i="6"/>
  <c r="W191" i="6" s="1"/>
  <c r="H191" i="6"/>
  <c r="G191" i="6"/>
  <c r="F191" i="6"/>
  <c r="V190" i="6"/>
  <c r="T190" i="6"/>
  <c r="K194" i="6" s="1"/>
  <c r="R190" i="6"/>
  <c r="K193" i="6" s="1"/>
  <c r="U190" i="6"/>
  <c r="S190" i="6"/>
  <c r="I194" i="6" s="1"/>
  <c r="Q190" i="6"/>
  <c r="I193" i="6" s="1"/>
  <c r="E190" i="6"/>
  <c r="D190" i="6"/>
  <c r="B190" i="6"/>
  <c r="AA188" i="6"/>
  <c r="Z188" i="6"/>
  <c r="Y188" i="6"/>
  <c r="I187" i="6"/>
  <c r="AB187" i="6" s="1"/>
  <c r="H187" i="6"/>
  <c r="G187" i="6"/>
  <c r="E187" i="6"/>
  <c r="J186" i="6"/>
  <c r="I186" i="6"/>
  <c r="E186" i="6"/>
  <c r="J185" i="6"/>
  <c r="E185" i="6"/>
  <c r="K184" i="6"/>
  <c r="J184" i="6"/>
  <c r="I184" i="6"/>
  <c r="H184" i="6"/>
  <c r="G184" i="6"/>
  <c r="F184" i="6"/>
  <c r="V183" i="6"/>
  <c r="T183" i="6"/>
  <c r="K186" i="6" s="1"/>
  <c r="R183" i="6"/>
  <c r="K185" i="6" s="1"/>
  <c r="U183" i="6"/>
  <c r="S183" i="6"/>
  <c r="Q183" i="6"/>
  <c r="I185" i="6" s="1"/>
  <c r="X188" i="6" s="1"/>
  <c r="E183" i="6"/>
  <c r="D183" i="6"/>
  <c r="B183" i="6"/>
  <c r="AA181" i="6"/>
  <c r="Z181" i="6"/>
  <c r="Y181" i="6"/>
  <c r="I180" i="6"/>
  <c r="AB180" i="6" s="1"/>
  <c r="H180" i="6"/>
  <c r="G180" i="6"/>
  <c r="E180" i="6"/>
  <c r="K179" i="6"/>
  <c r="J179" i="6"/>
  <c r="E179" i="6"/>
  <c r="K178" i="6"/>
  <c r="P181" i="6" s="1"/>
  <c r="J178" i="6"/>
  <c r="I178" i="6"/>
  <c r="E178" i="6"/>
  <c r="K177" i="6"/>
  <c r="J177" i="6"/>
  <c r="I177" i="6"/>
  <c r="H177" i="6"/>
  <c r="G177" i="6"/>
  <c r="F177" i="6"/>
  <c r="V176" i="6"/>
  <c r="T176" i="6"/>
  <c r="R176" i="6"/>
  <c r="U176" i="6"/>
  <c r="S176" i="6"/>
  <c r="I179" i="6" s="1"/>
  <c r="Q176" i="6"/>
  <c r="E176" i="6"/>
  <c r="D176" i="6"/>
  <c r="B176" i="6"/>
  <c r="AA174" i="6"/>
  <c r="Z174" i="6"/>
  <c r="Y174" i="6"/>
  <c r="AB173" i="6"/>
  <c r="I173" i="6"/>
  <c r="H173" i="6"/>
  <c r="G173" i="6"/>
  <c r="E173" i="6"/>
  <c r="K172" i="6"/>
  <c r="J172" i="6"/>
  <c r="E172" i="6"/>
  <c r="K171" i="6"/>
  <c r="J171" i="6"/>
  <c r="I171" i="6"/>
  <c r="E171" i="6"/>
  <c r="K170" i="6"/>
  <c r="J170" i="6"/>
  <c r="I170" i="6"/>
  <c r="H170" i="6"/>
  <c r="G170" i="6"/>
  <c r="F170" i="6"/>
  <c r="V169" i="6"/>
  <c r="T169" i="6"/>
  <c r="R169" i="6"/>
  <c r="U169" i="6"/>
  <c r="S169" i="6"/>
  <c r="I172" i="6" s="1"/>
  <c r="Q169" i="6"/>
  <c r="E169" i="6"/>
  <c r="D169" i="6"/>
  <c r="B169" i="6"/>
  <c r="AA167" i="6"/>
  <c r="Z167" i="6"/>
  <c r="Y167" i="6"/>
  <c r="I166" i="6"/>
  <c r="AB166" i="6" s="1"/>
  <c r="H166" i="6"/>
  <c r="G166" i="6"/>
  <c r="E166" i="6"/>
  <c r="J165" i="6"/>
  <c r="E165" i="6"/>
  <c r="J164" i="6"/>
  <c r="E164" i="6"/>
  <c r="K163" i="6"/>
  <c r="J163" i="6"/>
  <c r="I163" i="6"/>
  <c r="W163" i="6" s="1"/>
  <c r="H163" i="6"/>
  <c r="G163" i="6"/>
  <c r="F163" i="6"/>
  <c r="V162" i="6"/>
  <c r="T162" i="6"/>
  <c r="K165" i="6" s="1"/>
  <c r="R162" i="6"/>
  <c r="K164" i="6" s="1"/>
  <c r="J167" i="6" s="1"/>
  <c r="U162" i="6"/>
  <c r="S162" i="6"/>
  <c r="I165" i="6" s="1"/>
  <c r="Q162" i="6"/>
  <c r="I164" i="6" s="1"/>
  <c r="E162" i="6"/>
  <c r="D162" i="6"/>
  <c r="B162" i="6"/>
  <c r="AA160" i="6"/>
  <c r="Z160" i="6"/>
  <c r="Y160" i="6"/>
  <c r="I159" i="6"/>
  <c r="AB159" i="6" s="1"/>
  <c r="H159" i="6"/>
  <c r="G159" i="6"/>
  <c r="E159" i="6"/>
  <c r="K158" i="6"/>
  <c r="J158" i="6"/>
  <c r="I158" i="6"/>
  <c r="E158" i="6"/>
  <c r="K157" i="6"/>
  <c r="P160" i="6" s="1"/>
  <c r="J157" i="6"/>
  <c r="E157" i="6"/>
  <c r="K156" i="6"/>
  <c r="J156" i="6"/>
  <c r="I156" i="6"/>
  <c r="H156" i="6"/>
  <c r="G156" i="6"/>
  <c r="F156" i="6"/>
  <c r="V155" i="6"/>
  <c r="T155" i="6"/>
  <c r="R155" i="6"/>
  <c r="U155" i="6"/>
  <c r="S155" i="6"/>
  <c r="Q155" i="6"/>
  <c r="I157" i="6" s="1"/>
  <c r="E155" i="6"/>
  <c r="D155" i="6"/>
  <c r="B155" i="6"/>
  <c r="AA153" i="6"/>
  <c r="Z153" i="6"/>
  <c r="Y153" i="6"/>
  <c r="I152" i="6"/>
  <c r="AB152" i="6" s="1"/>
  <c r="H152" i="6"/>
  <c r="G152" i="6"/>
  <c r="E152" i="6"/>
  <c r="J151" i="6"/>
  <c r="E151" i="6"/>
  <c r="J150" i="6"/>
  <c r="E150" i="6"/>
  <c r="K149" i="6"/>
  <c r="J149" i="6"/>
  <c r="I149" i="6"/>
  <c r="W149" i="6" s="1"/>
  <c r="H149" i="6"/>
  <c r="G149" i="6"/>
  <c r="F149" i="6"/>
  <c r="V148" i="6"/>
  <c r="T148" i="6"/>
  <c r="K151" i="6" s="1"/>
  <c r="R148" i="6"/>
  <c r="K150" i="6" s="1"/>
  <c r="U148" i="6"/>
  <c r="S148" i="6"/>
  <c r="I151" i="6" s="1"/>
  <c r="Q148" i="6"/>
  <c r="I150" i="6" s="1"/>
  <c r="E148" i="6"/>
  <c r="D148" i="6"/>
  <c r="B148" i="6"/>
  <c r="A147" i="6"/>
  <c r="AA144" i="6"/>
  <c r="Z144" i="6"/>
  <c r="Y144" i="6"/>
  <c r="K143" i="6"/>
  <c r="P144" i="6" s="1"/>
  <c r="J143" i="6"/>
  <c r="I143" i="6"/>
  <c r="W143" i="6" s="1"/>
  <c r="H143" i="6"/>
  <c r="G143" i="6"/>
  <c r="F143" i="6"/>
  <c r="V142" i="6"/>
  <c r="T142" i="6"/>
  <c r="R142" i="6"/>
  <c r="U142" i="6"/>
  <c r="S142" i="6"/>
  <c r="Q142" i="6"/>
  <c r="E142" i="6"/>
  <c r="D142" i="6"/>
  <c r="B142" i="6"/>
  <c r="AA140" i="6"/>
  <c r="Z140" i="6"/>
  <c r="Y140" i="6"/>
  <c r="K139" i="6"/>
  <c r="P140" i="6" s="1"/>
  <c r="J139" i="6"/>
  <c r="E139" i="6"/>
  <c r="K138" i="6"/>
  <c r="J138" i="6"/>
  <c r="I138" i="6"/>
  <c r="W138" i="6" s="1"/>
  <c r="H138" i="6"/>
  <c r="G138" i="6"/>
  <c r="F138" i="6"/>
  <c r="K137" i="6"/>
  <c r="J137" i="6"/>
  <c r="I137" i="6"/>
  <c r="H137" i="6"/>
  <c r="G137" i="6"/>
  <c r="F137" i="6"/>
  <c r="V136" i="6"/>
  <c r="T136" i="6"/>
  <c r="R136" i="6"/>
  <c r="U136" i="6"/>
  <c r="I139" i="6" s="1"/>
  <c r="S136" i="6"/>
  <c r="Q136" i="6"/>
  <c r="E136" i="6"/>
  <c r="D136" i="6"/>
  <c r="B136" i="6"/>
  <c r="AA134" i="6"/>
  <c r="Z134" i="6"/>
  <c r="Y134" i="6"/>
  <c r="K133" i="6"/>
  <c r="J134" i="6" s="1"/>
  <c r="J133" i="6"/>
  <c r="I133" i="6"/>
  <c r="X134" i="6" s="1"/>
  <c r="H133" i="6"/>
  <c r="G133" i="6"/>
  <c r="F133" i="6"/>
  <c r="V132" i="6"/>
  <c r="T132" i="6"/>
  <c r="R132" i="6"/>
  <c r="U132" i="6"/>
  <c r="S132" i="6"/>
  <c r="Q132" i="6"/>
  <c r="E132" i="6"/>
  <c r="D132" i="6"/>
  <c r="B132" i="6"/>
  <c r="A131" i="6"/>
  <c r="AA128" i="6"/>
  <c r="Z128" i="6"/>
  <c r="Y128" i="6"/>
  <c r="J127" i="6"/>
  <c r="E127" i="6"/>
  <c r="J126" i="6"/>
  <c r="E126" i="6"/>
  <c r="K125" i="6"/>
  <c r="J125" i="6"/>
  <c r="I125" i="6"/>
  <c r="H125" i="6"/>
  <c r="G125" i="6"/>
  <c r="F125" i="6"/>
  <c r="K124" i="6"/>
  <c r="J124" i="6"/>
  <c r="I124" i="6"/>
  <c r="H124" i="6"/>
  <c r="G124" i="6"/>
  <c r="F124" i="6"/>
  <c r="V123" i="6"/>
  <c r="T123" i="6"/>
  <c r="K127" i="6" s="1"/>
  <c r="R123" i="6"/>
  <c r="K126" i="6" s="1"/>
  <c r="U123" i="6"/>
  <c r="S123" i="6"/>
  <c r="I127" i="6" s="1"/>
  <c r="Q123" i="6"/>
  <c r="I126" i="6" s="1"/>
  <c r="E123" i="6"/>
  <c r="D123" i="6"/>
  <c r="B123" i="6"/>
  <c r="AA121" i="6"/>
  <c r="Z121" i="6"/>
  <c r="Y121" i="6"/>
  <c r="I120" i="6"/>
  <c r="AB120" i="6" s="1"/>
  <c r="H120" i="6"/>
  <c r="G120" i="6"/>
  <c r="E120" i="6"/>
  <c r="J119" i="6"/>
  <c r="E119" i="6"/>
  <c r="J118" i="6"/>
  <c r="I118" i="6"/>
  <c r="E118" i="6"/>
  <c r="K117" i="6"/>
  <c r="J117" i="6"/>
  <c r="I117" i="6"/>
  <c r="H117" i="6"/>
  <c r="G117" i="6"/>
  <c r="F117" i="6"/>
  <c r="V116" i="6"/>
  <c r="T116" i="6"/>
  <c r="K119" i="6" s="1"/>
  <c r="R116" i="6"/>
  <c r="K118" i="6" s="1"/>
  <c r="P121" i="6" s="1"/>
  <c r="U116" i="6"/>
  <c r="S116" i="6"/>
  <c r="I119" i="6" s="1"/>
  <c r="Q116" i="6"/>
  <c r="E116" i="6"/>
  <c r="D116" i="6"/>
  <c r="B116" i="6"/>
  <c r="AP115" i="6"/>
  <c r="A115" i="6"/>
  <c r="AA112" i="6"/>
  <c r="Z112" i="6"/>
  <c r="Y112" i="6"/>
  <c r="I111" i="6"/>
  <c r="AB111" i="6" s="1"/>
  <c r="H111" i="6"/>
  <c r="G111" i="6"/>
  <c r="E111" i="6"/>
  <c r="K110" i="6"/>
  <c r="J110" i="6"/>
  <c r="E110" i="6"/>
  <c r="K109" i="6"/>
  <c r="J109" i="6"/>
  <c r="E109" i="6"/>
  <c r="J108" i="6"/>
  <c r="E108" i="6"/>
  <c r="K107" i="6"/>
  <c r="J107" i="6"/>
  <c r="I107" i="6"/>
  <c r="W107" i="6" s="1"/>
  <c r="H107" i="6"/>
  <c r="G107" i="6"/>
  <c r="F107" i="6"/>
  <c r="K106" i="6"/>
  <c r="J106" i="6"/>
  <c r="I106" i="6"/>
  <c r="H106" i="6"/>
  <c r="G106" i="6"/>
  <c r="F106" i="6"/>
  <c r="K105" i="6"/>
  <c r="J105" i="6"/>
  <c r="W105" i="6"/>
  <c r="I105" i="6"/>
  <c r="H105" i="6"/>
  <c r="G105" i="6"/>
  <c r="F105" i="6"/>
  <c r="V104" i="6"/>
  <c r="T104" i="6"/>
  <c r="R104" i="6"/>
  <c r="K108" i="6" s="1"/>
  <c r="U104" i="6"/>
  <c r="I110" i="6" s="1"/>
  <c r="S104" i="6"/>
  <c r="I109" i="6" s="1"/>
  <c r="Q104" i="6"/>
  <c r="I108" i="6" s="1"/>
  <c r="E104" i="6"/>
  <c r="D104" i="6"/>
  <c r="B104" i="6"/>
  <c r="A103" i="6"/>
  <c r="AA100" i="6"/>
  <c r="Z100" i="6"/>
  <c r="Y100" i="6"/>
  <c r="I99" i="6"/>
  <c r="AB99" i="6" s="1"/>
  <c r="H99" i="6"/>
  <c r="G99" i="6"/>
  <c r="E99" i="6"/>
  <c r="J98" i="6"/>
  <c r="E98" i="6"/>
  <c r="J97" i="6"/>
  <c r="E97" i="6"/>
  <c r="J96" i="6"/>
  <c r="E96" i="6"/>
  <c r="K95" i="6"/>
  <c r="J95" i="6"/>
  <c r="I95" i="6"/>
  <c r="W95" i="6" s="1"/>
  <c r="H95" i="6"/>
  <c r="G95" i="6"/>
  <c r="F95" i="6"/>
  <c r="K94" i="6"/>
  <c r="J94" i="6"/>
  <c r="I94" i="6"/>
  <c r="H94" i="6"/>
  <c r="G94" i="6"/>
  <c r="F94" i="6"/>
  <c r="K93" i="6"/>
  <c r="J93" i="6"/>
  <c r="I93" i="6"/>
  <c r="H93" i="6"/>
  <c r="G93" i="6"/>
  <c r="F93" i="6"/>
  <c r="C92" i="6"/>
  <c r="V91" i="6"/>
  <c r="K98" i="6" s="1"/>
  <c r="T91" i="6"/>
  <c r="K97" i="6" s="1"/>
  <c r="R91" i="6"/>
  <c r="K96" i="6" s="1"/>
  <c r="U91" i="6"/>
  <c r="I98" i="6" s="1"/>
  <c r="S91" i="6"/>
  <c r="I97" i="6" s="1"/>
  <c r="Q91" i="6"/>
  <c r="I96" i="6" s="1"/>
  <c r="E91" i="6"/>
  <c r="D91" i="6"/>
  <c r="B91" i="6"/>
  <c r="AA89" i="6"/>
  <c r="Z89" i="6"/>
  <c r="Y89" i="6"/>
  <c r="I88" i="6"/>
  <c r="AB88" i="6" s="1"/>
  <c r="H88" i="6"/>
  <c r="G88" i="6"/>
  <c r="E88" i="6"/>
  <c r="K87" i="6"/>
  <c r="J87" i="6"/>
  <c r="I87" i="6"/>
  <c r="E87" i="6"/>
  <c r="J86" i="6"/>
  <c r="E86" i="6"/>
  <c r="J85" i="6"/>
  <c r="E85" i="6"/>
  <c r="K84" i="6"/>
  <c r="J84" i="6"/>
  <c r="I84" i="6"/>
  <c r="W84" i="6" s="1"/>
  <c r="H84" i="6"/>
  <c r="G84" i="6"/>
  <c r="F84" i="6"/>
  <c r="K83" i="6"/>
  <c r="J83" i="6"/>
  <c r="I83" i="6"/>
  <c r="H83" i="6"/>
  <c r="G83" i="6"/>
  <c r="F83" i="6"/>
  <c r="K82" i="6"/>
  <c r="J82" i="6"/>
  <c r="I82" i="6"/>
  <c r="W82" i="6" s="1"/>
  <c r="H82" i="6"/>
  <c r="G82" i="6"/>
  <c r="F82" i="6"/>
  <c r="C81" i="6"/>
  <c r="V80" i="6"/>
  <c r="T80" i="6"/>
  <c r="K86" i="6" s="1"/>
  <c r="R80" i="6"/>
  <c r="K85" i="6" s="1"/>
  <c r="U80" i="6"/>
  <c r="S80" i="6"/>
  <c r="I86" i="6" s="1"/>
  <c r="Q80" i="6"/>
  <c r="I85" i="6" s="1"/>
  <c r="E80" i="6"/>
  <c r="D80" i="6"/>
  <c r="B80" i="6"/>
  <c r="AA78" i="6"/>
  <c r="Z78" i="6"/>
  <c r="Y78" i="6"/>
  <c r="I77" i="6"/>
  <c r="AB77" i="6" s="1"/>
  <c r="H77" i="6"/>
  <c r="G77" i="6"/>
  <c r="E77" i="6"/>
  <c r="J76" i="6"/>
  <c r="E76" i="6"/>
  <c r="J75" i="6"/>
  <c r="E75" i="6"/>
  <c r="J74" i="6"/>
  <c r="I74" i="6"/>
  <c r="E74" i="6"/>
  <c r="K73" i="6"/>
  <c r="J73" i="6"/>
  <c r="I73" i="6"/>
  <c r="W73" i="6" s="1"/>
  <c r="H73" i="6"/>
  <c r="G73" i="6"/>
  <c r="F73" i="6"/>
  <c r="K72" i="6"/>
  <c r="J72" i="6"/>
  <c r="I72" i="6"/>
  <c r="H72" i="6"/>
  <c r="G72" i="6"/>
  <c r="F72" i="6"/>
  <c r="K71" i="6"/>
  <c r="J71" i="6"/>
  <c r="I71" i="6"/>
  <c r="H71" i="6"/>
  <c r="G71" i="6"/>
  <c r="F71" i="6"/>
  <c r="C70" i="6"/>
  <c r="V69" i="6"/>
  <c r="K76" i="6" s="1"/>
  <c r="T69" i="6"/>
  <c r="K75" i="6" s="1"/>
  <c r="R69" i="6"/>
  <c r="K74" i="6" s="1"/>
  <c r="U69" i="6"/>
  <c r="I76" i="6" s="1"/>
  <c r="S69" i="6"/>
  <c r="I75" i="6" s="1"/>
  <c r="X78" i="6" s="1"/>
  <c r="Q69" i="6"/>
  <c r="E69" i="6"/>
  <c r="D69" i="6"/>
  <c r="B69" i="6"/>
  <c r="A68" i="6"/>
  <c r="AP66" i="6"/>
  <c r="A66" i="6"/>
  <c r="AA63" i="6"/>
  <c r="Z63" i="6"/>
  <c r="Y63" i="6"/>
  <c r="I62" i="6"/>
  <c r="AB62" i="6" s="1"/>
  <c r="H62" i="6"/>
  <c r="G62" i="6"/>
  <c r="E62" i="6"/>
  <c r="J61" i="6"/>
  <c r="I61" i="6"/>
  <c r="E61" i="6"/>
  <c r="J60" i="6"/>
  <c r="E60" i="6"/>
  <c r="K59" i="6"/>
  <c r="J59" i="6"/>
  <c r="E59" i="6"/>
  <c r="K58" i="6"/>
  <c r="J58" i="6"/>
  <c r="I58" i="6"/>
  <c r="W58" i="6" s="1"/>
  <c r="H58" i="6"/>
  <c r="G58" i="6"/>
  <c r="F58" i="6"/>
  <c r="K57" i="6"/>
  <c r="J57" i="6"/>
  <c r="I57" i="6"/>
  <c r="H57" i="6"/>
  <c r="G57" i="6"/>
  <c r="F57" i="6"/>
  <c r="K56" i="6"/>
  <c r="J56" i="6"/>
  <c r="I56" i="6"/>
  <c r="H56" i="6"/>
  <c r="G56" i="6"/>
  <c r="F56" i="6"/>
  <c r="V55" i="6"/>
  <c r="K61" i="6" s="1"/>
  <c r="T55" i="6"/>
  <c r="K60" i="6" s="1"/>
  <c r="R55" i="6"/>
  <c r="U55" i="6"/>
  <c r="S55" i="6"/>
  <c r="I60" i="6" s="1"/>
  <c r="Q55" i="6"/>
  <c r="I59" i="6" s="1"/>
  <c r="E55" i="6"/>
  <c r="D55" i="6"/>
  <c r="B55" i="6"/>
  <c r="AA53" i="6"/>
  <c r="Z53" i="6"/>
  <c r="Y53" i="6"/>
  <c r="I52" i="6"/>
  <c r="AB52" i="6" s="1"/>
  <c r="H52" i="6"/>
  <c r="G52" i="6"/>
  <c r="E52" i="6"/>
  <c r="J51" i="6"/>
  <c r="E51" i="6"/>
  <c r="J50" i="6"/>
  <c r="E50" i="6"/>
  <c r="J49" i="6"/>
  <c r="E49" i="6"/>
  <c r="K48" i="6"/>
  <c r="J48" i="6"/>
  <c r="I48" i="6"/>
  <c r="W48" i="6" s="1"/>
  <c r="H48" i="6"/>
  <c r="G48" i="6"/>
  <c r="F48" i="6"/>
  <c r="K47" i="6"/>
  <c r="J47" i="6"/>
  <c r="I47" i="6"/>
  <c r="H47" i="6"/>
  <c r="G47" i="6"/>
  <c r="F47" i="6"/>
  <c r="K46" i="6"/>
  <c r="J46" i="6"/>
  <c r="I46" i="6"/>
  <c r="H46" i="6"/>
  <c r="G46" i="6"/>
  <c r="F46" i="6"/>
  <c r="V45" i="6"/>
  <c r="K51" i="6" s="1"/>
  <c r="T45" i="6"/>
  <c r="K50" i="6" s="1"/>
  <c r="R45" i="6"/>
  <c r="K49" i="6" s="1"/>
  <c r="U45" i="6"/>
  <c r="I51" i="6" s="1"/>
  <c r="S45" i="6"/>
  <c r="I50" i="6" s="1"/>
  <c r="Q45" i="6"/>
  <c r="I49" i="6" s="1"/>
  <c r="E45" i="6"/>
  <c r="D45" i="6"/>
  <c r="B45" i="6"/>
  <c r="AA43" i="6"/>
  <c r="Z43" i="6"/>
  <c r="Y43" i="6"/>
  <c r="I42" i="6"/>
  <c r="AB42" i="6" s="1"/>
  <c r="H42" i="6"/>
  <c r="G42" i="6"/>
  <c r="E42" i="6"/>
  <c r="J41" i="6"/>
  <c r="I41" i="6"/>
  <c r="E41" i="6"/>
  <c r="J40" i="6"/>
  <c r="I40" i="6"/>
  <c r="E40" i="6"/>
  <c r="K39" i="6"/>
  <c r="J39" i="6"/>
  <c r="E39" i="6"/>
  <c r="K38" i="6"/>
  <c r="J38" i="6"/>
  <c r="I38" i="6"/>
  <c r="W38" i="6" s="1"/>
  <c r="H38" i="6"/>
  <c r="G38" i="6"/>
  <c r="F38" i="6"/>
  <c r="K37" i="6"/>
  <c r="J37" i="6"/>
  <c r="I37" i="6"/>
  <c r="H37" i="6"/>
  <c r="G37" i="6"/>
  <c r="F37" i="6"/>
  <c r="K36" i="6"/>
  <c r="J36" i="6"/>
  <c r="I36" i="6"/>
  <c r="H36" i="6"/>
  <c r="G36" i="6"/>
  <c r="F36" i="6"/>
  <c r="V35" i="6"/>
  <c r="K41" i="6" s="1"/>
  <c r="T35" i="6"/>
  <c r="K40" i="6" s="1"/>
  <c r="R35" i="6"/>
  <c r="U35" i="6"/>
  <c r="S35" i="6"/>
  <c r="Q35" i="6"/>
  <c r="I39" i="6" s="1"/>
  <c r="E35" i="6"/>
  <c r="D35" i="6"/>
  <c r="B35" i="6"/>
  <c r="AA33" i="6"/>
  <c r="Z33" i="6"/>
  <c r="Y33" i="6"/>
  <c r="I32" i="6"/>
  <c r="AB32" i="6" s="1"/>
  <c r="H32" i="6"/>
  <c r="G32" i="6"/>
  <c r="E32" i="6"/>
  <c r="J31" i="6"/>
  <c r="E31" i="6"/>
  <c r="J30" i="6"/>
  <c r="E30" i="6"/>
  <c r="J29" i="6"/>
  <c r="I29" i="6"/>
  <c r="E29" i="6"/>
  <c r="K28" i="6"/>
  <c r="J28" i="6"/>
  <c r="I28" i="6"/>
  <c r="W28" i="6" s="1"/>
  <c r="H28" i="6"/>
  <c r="G28" i="6"/>
  <c r="F28" i="6"/>
  <c r="K27" i="6"/>
  <c r="J27" i="6"/>
  <c r="I27" i="6"/>
  <c r="H27" i="6"/>
  <c r="G27" i="6"/>
  <c r="F27" i="6"/>
  <c r="K26" i="6"/>
  <c r="J26" i="6"/>
  <c r="I26" i="6"/>
  <c r="H26" i="6"/>
  <c r="G26" i="6"/>
  <c r="F26" i="6"/>
  <c r="V25" i="6"/>
  <c r="K31" i="6" s="1"/>
  <c r="T25" i="6"/>
  <c r="K30" i="6" s="1"/>
  <c r="R25" i="6"/>
  <c r="K29" i="6" s="1"/>
  <c r="U25" i="6"/>
  <c r="I31" i="6" s="1"/>
  <c r="S25" i="6"/>
  <c r="I30" i="6" s="1"/>
  <c r="H33" i="6" s="1"/>
  <c r="Q25" i="6"/>
  <c r="E25" i="6"/>
  <c r="D25" i="6"/>
  <c r="B25" i="6"/>
  <c r="A24" i="6"/>
  <c r="AP22" i="6"/>
  <c r="A22" i="6"/>
  <c r="C20" i="6"/>
  <c r="C19" i="6"/>
  <c r="A18" i="6"/>
  <c r="A11" i="6"/>
  <c r="A1" i="6"/>
  <c r="H53" i="6" l="1"/>
  <c r="O63" i="6"/>
  <c r="X43" i="6"/>
  <c r="P78" i="6"/>
  <c r="H228" i="6"/>
  <c r="X174" i="6"/>
  <c r="O89" i="6"/>
  <c r="P89" i="6"/>
  <c r="O188" i="6"/>
  <c r="O53" i="6"/>
  <c r="X33" i="6"/>
  <c r="O78" i="6"/>
  <c r="P167" i="6"/>
  <c r="P188" i="6"/>
  <c r="P228" i="6"/>
  <c r="X140" i="6"/>
  <c r="O196" i="6"/>
  <c r="P174" i="6"/>
  <c r="P213" i="6"/>
  <c r="H153" i="6"/>
  <c r="H236" i="6"/>
  <c r="X213" i="6"/>
  <c r="H264" i="6"/>
  <c r="X121" i="6"/>
  <c r="X264" i="6"/>
  <c r="J196" i="6"/>
  <c r="X160" i="6"/>
  <c r="X181" i="6"/>
  <c r="W260" i="6"/>
  <c r="H100" i="6"/>
  <c r="X167" i="6"/>
  <c r="J254" i="6"/>
  <c r="P254" i="6"/>
  <c r="H112" i="6"/>
  <c r="P100" i="6"/>
  <c r="P153" i="6"/>
  <c r="J153" i="6"/>
  <c r="H254" i="6"/>
  <c r="P264" i="6"/>
  <c r="J264" i="6"/>
  <c r="H128" i="6"/>
  <c r="P53" i="6"/>
  <c r="J53" i="6"/>
  <c r="P128" i="6"/>
  <c r="X204" i="6"/>
  <c r="P246" i="6"/>
  <c r="J246" i="6"/>
  <c r="P236" i="6"/>
  <c r="J236" i="6"/>
  <c r="P63" i="6"/>
  <c r="J63" i="6"/>
  <c r="P43" i="6"/>
  <c r="J43" i="6"/>
  <c r="O167" i="6"/>
  <c r="H167" i="6"/>
  <c r="X89" i="6"/>
  <c r="P33" i="6"/>
  <c r="J33" i="6"/>
  <c r="X112" i="6"/>
  <c r="X153" i="6"/>
  <c r="O140" i="6"/>
  <c r="H140" i="6"/>
  <c r="P204" i="6"/>
  <c r="X128" i="6"/>
  <c r="O128" i="6"/>
  <c r="P112" i="6"/>
  <c r="O228" i="6"/>
  <c r="P134" i="6"/>
  <c r="X236" i="6"/>
  <c r="H63" i="6"/>
  <c r="O43" i="6"/>
  <c r="W56" i="6"/>
  <c r="X63" i="6"/>
  <c r="X196" i="6"/>
  <c r="J89" i="6"/>
  <c r="H78" i="6"/>
  <c r="J100" i="6"/>
  <c r="H144" i="6"/>
  <c r="O254" i="6"/>
  <c r="J140" i="6"/>
  <c r="X228" i="6"/>
  <c r="O236" i="6"/>
  <c r="J78" i="6"/>
  <c r="X246" i="6"/>
  <c r="W71" i="6"/>
  <c r="H89" i="6"/>
  <c r="J112" i="6"/>
  <c r="O144" i="6"/>
  <c r="J160" i="6"/>
  <c r="J204" i="6"/>
  <c r="X254" i="6"/>
  <c r="O33" i="6"/>
  <c r="W46" i="6"/>
  <c r="H246" i="6"/>
  <c r="X53" i="6"/>
  <c r="J144" i="6"/>
  <c r="W93" i="6"/>
  <c r="O100" i="6"/>
  <c r="O153" i="6"/>
  <c r="W156" i="6"/>
  <c r="H160" i="6"/>
  <c r="J174" i="6"/>
  <c r="H204" i="6"/>
  <c r="J213" i="6"/>
  <c r="O264" i="6"/>
  <c r="W232" i="6"/>
  <c r="P196" i="6"/>
  <c r="H196" i="6"/>
  <c r="W36" i="6"/>
  <c r="W199" i="6"/>
  <c r="X144" i="6"/>
  <c r="X100" i="6"/>
  <c r="O112" i="6"/>
  <c r="J121" i="6"/>
  <c r="O160" i="6"/>
  <c r="J181" i="6"/>
  <c r="O204" i="6"/>
  <c r="O134" i="6"/>
  <c r="W170" i="6"/>
  <c r="H174" i="6"/>
  <c r="J188" i="6"/>
  <c r="W209" i="6"/>
  <c r="H213" i="6"/>
  <c r="H43" i="6"/>
  <c r="H134" i="6"/>
  <c r="W26" i="6"/>
  <c r="W250" i="6"/>
  <c r="W117" i="6"/>
  <c r="H121" i="6"/>
  <c r="J128" i="6"/>
  <c r="O174" i="6"/>
  <c r="W177" i="6"/>
  <c r="H181" i="6"/>
  <c r="O213" i="6"/>
  <c r="O246" i="6"/>
  <c r="O121" i="6"/>
  <c r="W124" i="6"/>
  <c r="O181" i="6"/>
  <c r="W184" i="6"/>
  <c r="H188" i="6"/>
  <c r="J228" i="6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C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7" i="1"/>
  <c r="B29" i="1"/>
  <c r="E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EW29" i="1"/>
  <c r="EX29" i="1"/>
  <c r="EY29" i="1"/>
  <c r="EZ29" i="1"/>
  <c r="FA29" i="1"/>
  <c r="FB29" i="1"/>
  <c r="FC29" i="1"/>
  <c r="FD29" i="1"/>
  <c r="FE29" i="1"/>
  <c r="FF29" i="1"/>
  <c r="FG29" i="1"/>
  <c r="FH29" i="1"/>
  <c r="FI29" i="1"/>
  <c r="FJ29" i="1"/>
  <c r="FK29" i="1"/>
  <c r="FL29" i="1"/>
  <c r="FM29" i="1"/>
  <c r="FN29" i="1"/>
  <c r="FO29" i="1"/>
  <c r="FP29" i="1"/>
  <c r="FQ29" i="1"/>
  <c r="FR29" i="1"/>
  <c r="FS29" i="1"/>
  <c r="FT29" i="1"/>
  <c r="FU29" i="1"/>
  <c r="FV29" i="1"/>
  <c r="FW29" i="1"/>
  <c r="FX29" i="1"/>
  <c r="FY29" i="1"/>
  <c r="FZ29" i="1"/>
  <c r="GA29" i="1"/>
  <c r="GB29" i="1"/>
  <c r="GC29" i="1"/>
  <c r="GD29" i="1"/>
  <c r="GE29" i="1"/>
  <c r="GF29" i="1"/>
  <c r="GG29" i="1"/>
  <c r="GH29" i="1"/>
  <c r="GI29" i="1"/>
  <c r="GJ29" i="1"/>
  <c r="GK29" i="1"/>
  <c r="GL29" i="1"/>
  <c r="GM29" i="1"/>
  <c r="GN29" i="1"/>
  <c r="GO29" i="1"/>
  <c r="GP29" i="1"/>
  <c r="GQ29" i="1"/>
  <c r="GR29" i="1"/>
  <c r="GS29" i="1"/>
  <c r="GT29" i="1"/>
  <c r="GU29" i="1"/>
  <c r="GV29" i="1"/>
  <c r="GW29" i="1"/>
  <c r="GX29" i="1"/>
  <c r="D31" i="1"/>
  <c r="C33" i="1"/>
  <c r="E33" i="1"/>
  <c r="G33" i="1"/>
  <c r="Z33" i="1"/>
  <c r="AA33" i="1"/>
  <c r="AM33" i="1"/>
  <c r="AN33" i="1"/>
  <c r="AU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Z33" i="1"/>
  <c r="CD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DF33" i="1"/>
  <c r="DG33" i="1"/>
  <c r="DH33" i="1"/>
  <c r="DI33" i="1"/>
  <c r="DJ33" i="1"/>
  <c r="DK33" i="1"/>
  <c r="DL33" i="1"/>
  <c r="DM33" i="1"/>
  <c r="DN33" i="1"/>
  <c r="DO33" i="1"/>
  <c r="DP33" i="1"/>
  <c r="DQ33" i="1"/>
  <c r="DR33" i="1"/>
  <c r="DS33" i="1"/>
  <c r="DT33" i="1"/>
  <c r="DU33" i="1"/>
  <c r="DV33" i="1"/>
  <c r="DW33" i="1"/>
  <c r="DX33" i="1"/>
  <c r="DY33" i="1"/>
  <c r="DZ33" i="1"/>
  <c r="EA33" i="1"/>
  <c r="EB33" i="1"/>
  <c r="EC33" i="1"/>
  <c r="ED33" i="1"/>
  <c r="EE33" i="1"/>
  <c r="EF33" i="1"/>
  <c r="EG33" i="1"/>
  <c r="EH33" i="1"/>
  <c r="EI33" i="1"/>
  <c r="EJ33" i="1"/>
  <c r="EK33" i="1"/>
  <c r="EL33" i="1"/>
  <c r="EM33" i="1"/>
  <c r="EN33" i="1"/>
  <c r="EO33" i="1"/>
  <c r="EP33" i="1"/>
  <c r="EQ33" i="1"/>
  <c r="ER33" i="1"/>
  <c r="ES33" i="1"/>
  <c r="ET33" i="1"/>
  <c r="EU33" i="1"/>
  <c r="EV33" i="1"/>
  <c r="EW33" i="1"/>
  <c r="EX33" i="1"/>
  <c r="EY33" i="1"/>
  <c r="EZ33" i="1"/>
  <c r="FA33" i="1"/>
  <c r="FB33" i="1"/>
  <c r="FC33" i="1"/>
  <c r="FD33" i="1"/>
  <c r="FE33" i="1"/>
  <c r="FF33" i="1"/>
  <c r="FG33" i="1"/>
  <c r="FH33" i="1"/>
  <c r="FI33" i="1"/>
  <c r="FJ33" i="1"/>
  <c r="FK33" i="1"/>
  <c r="FL33" i="1"/>
  <c r="FM33" i="1"/>
  <c r="FN33" i="1"/>
  <c r="FO33" i="1"/>
  <c r="FP33" i="1"/>
  <c r="FQ33" i="1"/>
  <c r="FR33" i="1"/>
  <c r="FS33" i="1"/>
  <c r="FT33" i="1"/>
  <c r="FU33" i="1"/>
  <c r="FV33" i="1"/>
  <c r="FW33" i="1"/>
  <c r="FX33" i="1"/>
  <c r="FY33" i="1"/>
  <c r="FZ33" i="1"/>
  <c r="GA33" i="1"/>
  <c r="GB33" i="1"/>
  <c r="GC33" i="1"/>
  <c r="GD33" i="1"/>
  <c r="GE33" i="1"/>
  <c r="GF33" i="1"/>
  <c r="GG33" i="1"/>
  <c r="GH33" i="1"/>
  <c r="GI33" i="1"/>
  <c r="GJ33" i="1"/>
  <c r="GK33" i="1"/>
  <c r="GL33" i="1"/>
  <c r="GM33" i="1"/>
  <c r="GN33" i="1"/>
  <c r="GO33" i="1"/>
  <c r="GP33" i="1"/>
  <c r="GQ33" i="1"/>
  <c r="GR33" i="1"/>
  <c r="GS33" i="1"/>
  <c r="GT33" i="1"/>
  <c r="GU33" i="1"/>
  <c r="GV33" i="1"/>
  <c r="GW33" i="1"/>
  <c r="GX33" i="1"/>
  <c r="P35" i="1"/>
  <c r="Q35" i="1"/>
  <c r="R35" i="1"/>
  <c r="GK35" i="1" s="1"/>
  <c r="S35" i="1"/>
  <c r="CZ35" i="1" s="1"/>
  <c r="Y35" i="1" s="1"/>
  <c r="T35" i="1"/>
  <c r="AG40" i="1" s="1"/>
  <c r="AC35" i="1"/>
  <c r="AD35" i="1"/>
  <c r="AB35" i="1" s="1"/>
  <c r="AE35" i="1"/>
  <c r="AF35" i="1"/>
  <c r="AG35" i="1"/>
  <c r="AH35" i="1"/>
  <c r="CV35" i="1" s="1"/>
  <c r="U35" i="1" s="1"/>
  <c r="AH40" i="1" s="1"/>
  <c r="AI35" i="1"/>
  <c r="CW35" i="1" s="1"/>
  <c r="V35" i="1" s="1"/>
  <c r="AJ35" i="1"/>
  <c r="CX35" i="1" s="1"/>
  <c r="W35" i="1" s="1"/>
  <c r="CQ35" i="1"/>
  <c r="CR35" i="1"/>
  <c r="CS35" i="1"/>
  <c r="CT35" i="1"/>
  <c r="CU35" i="1"/>
  <c r="CY35" i="1"/>
  <c r="X35" i="1" s="1"/>
  <c r="FR35" i="1"/>
  <c r="BY40" i="1" s="1"/>
  <c r="GL35" i="1"/>
  <c r="GO35" i="1"/>
  <c r="GP35" i="1"/>
  <c r="GV35" i="1"/>
  <c r="HC35" i="1"/>
  <c r="GX35" i="1" s="1"/>
  <c r="W36" i="1"/>
  <c r="AC36" i="1"/>
  <c r="AE36" i="1"/>
  <c r="AF36" i="1"/>
  <c r="S36" i="1" s="1"/>
  <c r="AG36" i="1"/>
  <c r="CU36" i="1" s="1"/>
  <c r="T36" i="1" s="1"/>
  <c r="AH36" i="1"/>
  <c r="CV36" i="1" s="1"/>
  <c r="U36" i="1" s="1"/>
  <c r="AI36" i="1"/>
  <c r="CW36" i="1" s="1"/>
  <c r="V36" i="1" s="1"/>
  <c r="AJ36" i="1"/>
  <c r="CX36" i="1" s="1"/>
  <c r="FR36" i="1"/>
  <c r="GL36" i="1"/>
  <c r="GO36" i="1"/>
  <c r="GP36" i="1"/>
  <c r="GV36" i="1"/>
  <c r="HC36" i="1" s="1"/>
  <c r="GX36" i="1"/>
  <c r="P37" i="1"/>
  <c r="Q37" i="1"/>
  <c r="AC37" i="1"/>
  <c r="AD37" i="1"/>
  <c r="AB37" i="1" s="1"/>
  <c r="AE37" i="1"/>
  <c r="CR37" i="1" s="1"/>
  <c r="AF37" i="1"/>
  <c r="AG37" i="1"/>
  <c r="AH37" i="1"/>
  <c r="CV37" i="1" s="1"/>
  <c r="U37" i="1" s="1"/>
  <c r="AI37" i="1"/>
  <c r="CW37" i="1" s="1"/>
  <c r="V37" i="1" s="1"/>
  <c r="AJ37" i="1"/>
  <c r="CX37" i="1" s="1"/>
  <c r="W37" i="1" s="1"/>
  <c r="CQ37" i="1"/>
  <c r="CS37" i="1"/>
  <c r="CU37" i="1"/>
  <c r="T37" i="1" s="1"/>
  <c r="FR37" i="1"/>
  <c r="GL37" i="1"/>
  <c r="BZ40" i="1" s="1"/>
  <c r="CG40" i="1" s="1"/>
  <c r="GO37" i="1"/>
  <c r="GP37" i="1"/>
  <c r="GV37" i="1"/>
  <c r="HC37" i="1" s="1"/>
  <c r="GX37" i="1" s="1"/>
  <c r="Q38" i="1"/>
  <c r="R38" i="1"/>
  <c r="GK38" i="1" s="1"/>
  <c r="S38" i="1"/>
  <c r="CY38" i="1" s="1"/>
  <c r="X38" i="1" s="1"/>
  <c r="W38" i="1"/>
  <c r="AC38" i="1"/>
  <c r="AD38" i="1"/>
  <c r="AE38" i="1"/>
  <c r="AF38" i="1"/>
  <c r="CT38" i="1" s="1"/>
  <c r="AG38" i="1"/>
  <c r="CU38" i="1" s="1"/>
  <c r="T38" i="1" s="1"/>
  <c r="AH38" i="1"/>
  <c r="AI38" i="1"/>
  <c r="CW38" i="1" s="1"/>
  <c r="V38" i="1" s="1"/>
  <c r="AJ38" i="1"/>
  <c r="CV38" i="1"/>
  <c r="U38" i="1" s="1"/>
  <c r="CX38" i="1"/>
  <c r="CZ38" i="1"/>
  <c r="Y38" i="1" s="1"/>
  <c r="FR38" i="1"/>
  <c r="GL38" i="1"/>
  <c r="GO38" i="1"/>
  <c r="GP38" i="1"/>
  <c r="GV38" i="1"/>
  <c r="HC38" i="1" s="1"/>
  <c r="GX38" i="1"/>
  <c r="B40" i="1"/>
  <c r="B33" i="1" s="1"/>
  <c r="C40" i="1"/>
  <c r="D40" i="1"/>
  <c r="D33" i="1" s="1"/>
  <c r="F40" i="1"/>
  <c r="F33" i="1" s="1"/>
  <c r="G40" i="1"/>
  <c r="W40" i="1"/>
  <c r="AJ40" i="1"/>
  <c r="AJ33" i="1" s="1"/>
  <c r="AQ40" i="1"/>
  <c r="BB40" i="1"/>
  <c r="BX40" i="1"/>
  <c r="AO40" i="1" s="1"/>
  <c r="CD40" i="1"/>
  <c r="AU40" i="1" s="1"/>
  <c r="AU70" i="1" s="1"/>
  <c r="AU29" i="1" s="1"/>
  <c r="CK40" i="1"/>
  <c r="CK33" i="1" s="1"/>
  <c r="CL40" i="1"/>
  <c r="CM40" i="1"/>
  <c r="B70" i="1"/>
  <c r="C70" i="1"/>
  <c r="C29" i="1" s="1"/>
  <c r="D70" i="1"/>
  <c r="D29" i="1" s="1"/>
  <c r="F70" i="1"/>
  <c r="F29" i="1" s="1"/>
  <c r="G70" i="1"/>
  <c r="G29" i="1" s="1"/>
  <c r="BB70" i="1"/>
  <c r="F83" i="1"/>
  <c r="F89" i="1"/>
  <c r="D100" i="1"/>
  <c r="B102" i="1"/>
  <c r="E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BX102" i="1"/>
  <c r="BY102" i="1"/>
  <c r="BZ102" i="1"/>
  <c r="CA102" i="1"/>
  <c r="CB102" i="1"/>
  <c r="CC102" i="1"/>
  <c r="CD102" i="1"/>
  <c r="CE102" i="1"/>
  <c r="CF102" i="1"/>
  <c r="CG102" i="1"/>
  <c r="CH102" i="1"/>
  <c r="CI102" i="1"/>
  <c r="CJ102" i="1"/>
  <c r="CK102" i="1"/>
  <c r="CL102" i="1"/>
  <c r="CM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DL102" i="1"/>
  <c r="DM102" i="1"/>
  <c r="DN102" i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EF102" i="1"/>
  <c r="EG102" i="1"/>
  <c r="EH102" i="1"/>
  <c r="EI102" i="1"/>
  <c r="EJ102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P102" i="1"/>
  <c r="FQ102" i="1"/>
  <c r="FR102" i="1"/>
  <c r="FS102" i="1"/>
  <c r="FT102" i="1"/>
  <c r="FU102" i="1"/>
  <c r="FV102" i="1"/>
  <c r="FW102" i="1"/>
  <c r="FX102" i="1"/>
  <c r="FY102" i="1"/>
  <c r="FZ102" i="1"/>
  <c r="GA102" i="1"/>
  <c r="GB102" i="1"/>
  <c r="GC102" i="1"/>
  <c r="GD102" i="1"/>
  <c r="GE102" i="1"/>
  <c r="GF102" i="1"/>
  <c r="GG102" i="1"/>
  <c r="GH102" i="1"/>
  <c r="GI102" i="1"/>
  <c r="GJ102" i="1"/>
  <c r="GK102" i="1"/>
  <c r="GL102" i="1"/>
  <c r="GM102" i="1"/>
  <c r="GN102" i="1"/>
  <c r="GO102" i="1"/>
  <c r="GP102" i="1"/>
  <c r="GQ102" i="1"/>
  <c r="GR102" i="1"/>
  <c r="GS102" i="1"/>
  <c r="GT102" i="1"/>
  <c r="GU102" i="1"/>
  <c r="GV102" i="1"/>
  <c r="GW102" i="1"/>
  <c r="GX102" i="1"/>
  <c r="D104" i="1"/>
  <c r="B106" i="1"/>
  <c r="C106" i="1"/>
  <c r="E106" i="1"/>
  <c r="G106" i="1"/>
  <c r="Z106" i="1"/>
  <c r="AA106" i="1"/>
  <c r="AM106" i="1"/>
  <c r="AN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CK106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G106" i="1"/>
  <c r="DH106" i="1"/>
  <c r="DI106" i="1"/>
  <c r="DJ106" i="1"/>
  <c r="DK106" i="1"/>
  <c r="DL106" i="1"/>
  <c r="DM106" i="1"/>
  <c r="DN106" i="1"/>
  <c r="DO106" i="1"/>
  <c r="DP106" i="1"/>
  <c r="DQ106" i="1"/>
  <c r="DR106" i="1"/>
  <c r="DS106" i="1"/>
  <c r="DT106" i="1"/>
  <c r="DU106" i="1"/>
  <c r="DV106" i="1"/>
  <c r="DW106" i="1"/>
  <c r="DX106" i="1"/>
  <c r="DY106" i="1"/>
  <c r="DZ106" i="1"/>
  <c r="EA106" i="1"/>
  <c r="EB106" i="1"/>
  <c r="EC106" i="1"/>
  <c r="ED106" i="1"/>
  <c r="EE106" i="1"/>
  <c r="EF106" i="1"/>
  <c r="EG106" i="1"/>
  <c r="EH106" i="1"/>
  <c r="EI106" i="1"/>
  <c r="EJ106" i="1"/>
  <c r="EK106" i="1"/>
  <c r="EL106" i="1"/>
  <c r="EM106" i="1"/>
  <c r="EN106" i="1"/>
  <c r="EO106" i="1"/>
  <c r="EP106" i="1"/>
  <c r="EQ106" i="1"/>
  <c r="ER106" i="1"/>
  <c r="ES106" i="1"/>
  <c r="ET106" i="1"/>
  <c r="EU106" i="1"/>
  <c r="EV106" i="1"/>
  <c r="EW106" i="1"/>
  <c r="EX106" i="1"/>
  <c r="EY106" i="1"/>
  <c r="EZ106" i="1"/>
  <c r="FA106" i="1"/>
  <c r="FB106" i="1"/>
  <c r="FC106" i="1"/>
  <c r="FD106" i="1"/>
  <c r="FE106" i="1"/>
  <c r="FF106" i="1"/>
  <c r="FG106" i="1"/>
  <c r="FH106" i="1"/>
  <c r="FI106" i="1"/>
  <c r="FJ106" i="1"/>
  <c r="FK106" i="1"/>
  <c r="FL106" i="1"/>
  <c r="FM106" i="1"/>
  <c r="FN106" i="1"/>
  <c r="FO106" i="1"/>
  <c r="FP106" i="1"/>
  <c r="FQ106" i="1"/>
  <c r="FR106" i="1"/>
  <c r="FS106" i="1"/>
  <c r="FT106" i="1"/>
  <c r="FU106" i="1"/>
  <c r="FV106" i="1"/>
  <c r="FW106" i="1"/>
  <c r="FX106" i="1"/>
  <c r="FY106" i="1"/>
  <c r="FZ106" i="1"/>
  <c r="GA106" i="1"/>
  <c r="GB106" i="1"/>
  <c r="GC106" i="1"/>
  <c r="GD106" i="1"/>
  <c r="GE106" i="1"/>
  <c r="GF106" i="1"/>
  <c r="GG106" i="1"/>
  <c r="GH106" i="1"/>
  <c r="GI106" i="1"/>
  <c r="GJ106" i="1"/>
  <c r="GK106" i="1"/>
  <c r="GL106" i="1"/>
  <c r="GM106" i="1"/>
  <c r="GN106" i="1"/>
  <c r="GO106" i="1"/>
  <c r="GP106" i="1"/>
  <c r="GQ106" i="1"/>
  <c r="GR106" i="1"/>
  <c r="GS106" i="1"/>
  <c r="GT106" i="1"/>
  <c r="GU106" i="1"/>
  <c r="GV106" i="1"/>
  <c r="GW106" i="1"/>
  <c r="GX106" i="1"/>
  <c r="I108" i="1"/>
  <c r="K108" i="1"/>
  <c r="P108" i="1"/>
  <c r="U108" i="1"/>
  <c r="W108" i="1"/>
  <c r="AC108" i="1"/>
  <c r="AE108" i="1"/>
  <c r="AF108" i="1"/>
  <c r="S108" i="1" s="1"/>
  <c r="AG108" i="1"/>
  <c r="CU108" i="1" s="1"/>
  <c r="T108" i="1" s="1"/>
  <c r="AH108" i="1"/>
  <c r="CV108" i="1" s="1"/>
  <c r="AI108" i="1"/>
  <c r="CW108" i="1" s="1"/>
  <c r="V108" i="1" s="1"/>
  <c r="AJ108" i="1"/>
  <c r="CX108" i="1" s="1"/>
  <c r="CZ108" i="1"/>
  <c r="Y108" i="1" s="1"/>
  <c r="FR108" i="1"/>
  <c r="GL108" i="1"/>
  <c r="BZ112" i="1" s="1"/>
  <c r="GO108" i="1"/>
  <c r="GP108" i="1"/>
  <c r="GV108" i="1"/>
  <c r="HC108" i="1"/>
  <c r="GX108" i="1" s="1"/>
  <c r="I109" i="1"/>
  <c r="K109" i="1"/>
  <c r="AC109" i="1"/>
  <c r="AE109" i="1"/>
  <c r="AF109" i="1"/>
  <c r="CT109" i="1" s="1"/>
  <c r="AG109" i="1"/>
  <c r="AH109" i="1"/>
  <c r="AI109" i="1"/>
  <c r="AJ109" i="1"/>
  <c r="CU109" i="1"/>
  <c r="CV109" i="1"/>
  <c r="CW109" i="1"/>
  <c r="CX109" i="1"/>
  <c r="FR109" i="1"/>
  <c r="GL109" i="1"/>
  <c r="GO109" i="1"/>
  <c r="GP109" i="1"/>
  <c r="GV109" i="1"/>
  <c r="HC109" i="1"/>
  <c r="I110" i="1"/>
  <c r="K110" i="1"/>
  <c r="P110" i="1"/>
  <c r="S110" i="1"/>
  <c r="T110" i="1"/>
  <c r="V110" i="1"/>
  <c r="AC110" i="1"/>
  <c r="AE110" i="1"/>
  <c r="AF110" i="1"/>
  <c r="AG110" i="1"/>
  <c r="AH110" i="1"/>
  <c r="AI110" i="1"/>
  <c r="AJ110" i="1"/>
  <c r="CQ110" i="1"/>
  <c r="CT110" i="1"/>
  <c r="CU110" i="1"/>
  <c r="CV110" i="1"/>
  <c r="U110" i="1" s="1"/>
  <c r="CW110" i="1"/>
  <c r="CX110" i="1"/>
  <c r="W110" i="1" s="1"/>
  <c r="FR110" i="1"/>
  <c r="GL110" i="1"/>
  <c r="GO110" i="1"/>
  <c r="GP110" i="1"/>
  <c r="GV110" i="1"/>
  <c r="HC110" i="1" s="1"/>
  <c r="GX110" i="1" s="1"/>
  <c r="B112" i="1"/>
  <c r="C112" i="1"/>
  <c r="D112" i="1"/>
  <c r="D106" i="1" s="1"/>
  <c r="F112" i="1"/>
  <c r="F106" i="1" s="1"/>
  <c r="G112" i="1"/>
  <c r="AO112" i="1"/>
  <c r="BX112" i="1"/>
  <c r="BX106" i="1" s="1"/>
  <c r="CC112" i="1"/>
  <c r="CD112" i="1"/>
  <c r="CK112" i="1"/>
  <c r="BB112" i="1" s="1"/>
  <c r="CL112" i="1"/>
  <c r="CM112" i="1"/>
  <c r="B142" i="1"/>
  <c r="C142" i="1"/>
  <c r="C102" i="1" s="1"/>
  <c r="D142" i="1"/>
  <c r="D102" i="1" s="1"/>
  <c r="F142" i="1"/>
  <c r="F102" i="1" s="1"/>
  <c r="G142" i="1"/>
  <c r="G102" i="1" s="1"/>
  <c r="D172" i="1"/>
  <c r="B174" i="1"/>
  <c r="C174" i="1"/>
  <c r="E174" i="1"/>
  <c r="G174" i="1"/>
  <c r="Z174" i="1"/>
  <c r="AA174" i="1"/>
  <c r="AI174" i="1"/>
  <c r="AM174" i="1"/>
  <c r="AN174" i="1"/>
  <c r="AQ174" i="1"/>
  <c r="BA174" i="1"/>
  <c r="BC174" i="1"/>
  <c r="BD174" i="1"/>
  <c r="BE174" i="1"/>
  <c r="BF174" i="1"/>
  <c r="BG174" i="1"/>
  <c r="BH174" i="1"/>
  <c r="BI174" i="1"/>
  <c r="BJ174" i="1"/>
  <c r="BK174" i="1"/>
  <c r="BL174" i="1"/>
  <c r="BM174" i="1"/>
  <c r="BN174" i="1"/>
  <c r="BO174" i="1"/>
  <c r="BP174" i="1"/>
  <c r="BQ174" i="1"/>
  <c r="BR174" i="1"/>
  <c r="BS174" i="1"/>
  <c r="BT174" i="1"/>
  <c r="BU174" i="1"/>
  <c r="BV174" i="1"/>
  <c r="BW174" i="1"/>
  <c r="BX174" i="1"/>
  <c r="CJ174" i="1"/>
  <c r="CL174" i="1"/>
  <c r="CM174" i="1"/>
  <c r="CN174" i="1"/>
  <c r="CO174" i="1"/>
  <c r="CP174" i="1"/>
  <c r="CQ174" i="1"/>
  <c r="CR174" i="1"/>
  <c r="CS174" i="1"/>
  <c r="CT174" i="1"/>
  <c r="CU174" i="1"/>
  <c r="CV174" i="1"/>
  <c r="CW174" i="1"/>
  <c r="CX174" i="1"/>
  <c r="CY174" i="1"/>
  <c r="CZ174" i="1"/>
  <c r="DA174" i="1"/>
  <c r="DB174" i="1"/>
  <c r="DC174" i="1"/>
  <c r="DD174" i="1"/>
  <c r="DE174" i="1"/>
  <c r="DF174" i="1"/>
  <c r="DG174" i="1"/>
  <c r="DH174" i="1"/>
  <c r="DI174" i="1"/>
  <c r="DJ174" i="1"/>
  <c r="DK174" i="1"/>
  <c r="DL174" i="1"/>
  <c r="DM174" i="1"/>
  <c r="DN174" i="1"/>
  <c r="DO174" i="1"/>
  <c r="DP174" i="1"/>
  <c r="DQ174" i="1"/>
  <c r="DR174" i="1"/>
  <c r="DS174" i="1"/>
  <c r="DT174" i="1"/>
  <c r="DU174" i="1"/>
  <c r="DV174" i="1"/>
  <c r="DW174" i="1"/>
  <c r="DX174" i="1"/>
  <c r="DY174" i="1"/>
  <c r="DZ174" i="1"/>
  <c r="EA174" i="1"/>
  <c r="EB174" i="1"/>
  <c r="EC174" i="1"/>
  <c r="ED174" i="1"/>
  <c r="EE174" i="1"/>
  <c r="EF174" i="1"/>
  <c r="EG174" i="1"/>
  <c r="EH174" i="1"/>
  <c r="EI174" i="1"/>
  <c r="EJ174" i="1"/>
  <c r="EK174" i="1"/>
  <c r="EL174" i="1"/>
  <c r="EM174" i="1"/>
  <c r="EN174" i="1"/>
  <c r="EO174" i="1"/>
  <c r="EP174" i="1"/>
  <c r="EQ174" i="1"/>
  <c r="ER174" i="1"/>
  <c r="ES174" i="1"/>
  <c r="ET174" i="1"/>
  <c r="EU174" i="1"/>
  <c r="EV174" i="1"/>
  <c r="EW174" i="1"/>
  <c r="EX174" i="1"/>
  <c r="EY174" i="1"/>
  <c r="EZ174" i="1"/>
  <c r="FA174" i="1"/>
  <c r="FB174" i="1"/>
  <c r="FC174" i="1"/>
  <c r="FD174" i="1"/>
  <c r="FE174" i="1"/>
  <c r="FF174" i="1"/>
  <c r="FG174" i="1"/>
  <c r="FH174" i="1"/>
  <c r="FI174" i="1"/>
  <c r="FJ174" i="1"/>
  <c r="FK174" i="1"/>
  <c r="FL174" i="1"/>
  <c r="FM174" i="1"/>
  <c r="FN174" i="1"/>
  <c r="FO174" i="1"/>
  <c r="FP174" i="1"/>
  <c r="FQ174" i="1"/>
  <c r="FR174" i="1"/>
  <c r="FS174" i="1"/>
  <c r="FT174" i="1"/>
  <c r="FU174" i="1"/>
  <c r="FV174" i="1"/>
  <c r="FW174" i="1"/>
  <c r="FX174" i="1"/>
  <c r="FY174" i="1"/>
  <c r="FZ174" i="1"/>
  <c r="GA174" i="1"/>
  <c r="GB174" i="1"/>
  <c r="GC174" i="1"/>
  <c r="GD174" i="1"/>
  <c r="GE174" i="1"/>
  <c r="GF174" i="1"/>
  <c r="GG174" i="1"/>
  <c r="GH174" i="1"/>
  <c r="GI174" i="1"/>
  <c r="GJ174" i="1"/>
  <c r="GK174" i="1"/>
  <c r="GL174" i="1"/>
  <c r="GM174" i="1"/>
  <c r="GN174" i="1"/>
  <c r="GO174" i="1"/>
  <c r="GP174" i="1"/>
  <c r="GQ174" i="1"/>
  <c r="GR174" i="1"/>
  <c r="GS174" i="1"/>
  <c r="GT174" i="1"/>
  <c r="GU174" i="1"/>
  <c r="GV174" i="1"/>
  <c r="GW174" i="1"/>
  <c r="GX174" i="1"/>
  <c r="Q176" i="1"/>
  <c r="AD178" i="1" s="1"/>
  <c r="AD174" i="1" s="1"/>
  <c r="R176" i="1"/>
  <c r="AC176" i="1"/>
  <c r="P176" i="1" s="1"/>
  <c r="AE176" i="1"/>
  <c r="AF176" i="1"/>
  <c r="AG176" i="1"/>
  <c r="AH176" i="1"/>
  <c r="CV176" i="1" s="1"/>
  <c r="U176" i="1" s="1"/>
  <c r="AI176" i="1"/>
  <c r="AJ176" i="1"/>
  <c r="CS176" i="1"/>
  <c r="CU176" i="1"/>
  <c r="T176" i="1" s="1"/>
  <c r="AG178" i="1" s="1"/>
  <c r="CW176" i="1"/>
  <c r="V176" i="1" s="1"/>
  <c r="AI178" i="1" s="1"/>
  <c r="V178" i="1" s="1"/>
  <c r="CX176" i="1"/>
  <c r="W176" i="1" s="1"/>
  <c r="AJ178" i="1" s="1"/>
  <c r="FR176" i="1"/>
  <c r="BY178" i="1" s="1"/>
  <c r="GL176" i="1"/>
  <c r="GO176" i="1"/>
  <c r="CC178" i="1" s="1"/>
  <c r="CC174" i="1" s="1"/>
  <c r="GP176" i="1"/>
  <c r="CD178" i="1" s="1"/>
  <c r="CD174" i="1" s="1"/>
  <c r="GV176" i="1"/>
  <c r="HC176" i="1" s="1"/>
  <c r="GX176" i="1"/>
  <c r="CJ178" i="1" s="1"/>
  <c r="B178" i="1"/>
  <c r="C178" i="1"/>
  <c r="D178" i="1"/>
  <c r="D174" i="1" s="1"/>
  <c r="F178" i="1"/>
  <c r="F174" i="1" s="1"/>
  <c r="G178" i="1"/>
  <c r="AH178" i="1"/>
  <c r="U178" i="1" s="1"/>
  <c r="AQ178" i="1"/>
  <c r="F188" i="1" s="1"/>
  <c r="AT178" i="1"/>
  <c r="AU178" i="1"/>
  <c r="BA178" i="1"/>
  <c r="BD178" i="1"/>
  <c r="BX178" i="1"/>
  <c r="BZ178" i="1"/>
  <c r="BZ174" i="1" s="1"/>
  <c r="CI178" i="1"/>
  <c r="CK178" i="1"/>
  <c r="CL178" i="1"/>
  <c r="BC178" i="1" s="1"/>
  <c r="F194" i="1" s="1"/>
  <c r="CM178" i="1"/>
  <c r="F198" i="1"/>
  <c r="F203" i="1"/>
  <c r="D208" i="1"/>
  <c r="C210" i="1"/>
  <c r="E210" i="1"/>
  <c r="W210" i="1"/>
  <c r="Z210" i="1"/>
  <c r="AA210" i="1"/>
  <c r="AI210" i="1"/>
  <c r="AJ210" i="1"/>
  <c r="AM210" i="1"/>
  <c r="AN210" i="1"/>
  <c r="BC210" i="1"/>
  <c r="BE210" i="1"/>
  <c r="BF210" i="1"/>
  <c r="BG210" i="1"/>
  <c r="BH210" i="1"/>
  <c r="BI210" i="1"/>
  <c r="BJ210" i="1"/>
  <c r="BK210" i="1"/>
  <c r="BL210" i="1"/>
  <c r="BM210" i="1"/>
  <c r="BN210" i="1"/>
  <c r="BO210" i="1"/>
  <c r="BP210" i="1"/>
  <c r="BQ210" i="1"/>
  <c r="BR210" i="1"/>
  <c r="BS210" i="1"/>
  <c r="BT210" i="1"/>
  <c r="BU210" i="1"/>
  <c r="BV210" i="1"/>
  <c r="BW210" i="1"/>
  <c r="BX210" i="1"/>
  <c r="CC210" i="1"/>
  <c r="CK210" i="1"/>
  <c r="CL210" i="1"/>
  <c r="CM210" i="1"/>
  <c r="CN210" i="1"/>
  <c r="CO210" i="1"/>
  <c r="CP210" i="1"/>
  <c r="CQ210" i="1"/>
  <c r="CR210" i="1"/>
  <c r="CS210" i="1"/>
  <c r="CT210" i="1"/>
  <c r="CU210" i="1"/>
  <c r="CV210" i="1"/>
  <c r="CW210" i="1"/>
  <c r="CX210" i="1"/>
  <c r="CY210" i="1"/>
  <c r="CZ210" i="1"/>
  <c r="DA210" i="1"/>
  <c r="DB210" i="1"/>
  <c r="DC210" i="1"/>
  <c r="DD210" i="1"/>
  <c r="DE210" i="1"/>
  <c r="DF210" i="1"/>
  <c r="DG210" i="1"/>
  <c r="DH210" i="1"/>
  <c r="DI210" i="1"/>
  <c r="DJ210" i="1"/>
  <c r="DK210" i="1"/>
  <c r="DL210" i="1"/>
  <c r="DM210" i="1"/>
  <c r="DN210" i="1"/>
  <c r="DO210" i="1"/>
  <c r="DP210" i="1"/>
  <c r="DQ210" i="1"/>
  <c r="DR210" i="1"/>
  <c r="DS210" i="1"/>
  <c r="DT210" i="1"/>
  <c r="DU210" i="1"/>
  <c r="DV210" i="1"/>
  <c r="DW210" i="1"/>
  <c r="DX210" i="1"/>
  <c r="DY210" i="1"/>
  <c r="DZ210" i="1"/>
  <c r="EA210" i="1"/>
  <c r="EB210" i="1"/>
  <c r="EC210" i="1"/>
  <c r="ED210" i="1"/>
  <c r="EE210" i="1"/>
  <c r="EF210" i="1"/>
  <c r="EG210" i="1"/>
  <c r="EH210" i="1"/>
  <c r="EI210" i="1"/>
  <c r="EJ210" i="1"/>
  <c r="EK210" i="1"/>
  <c r="EL210" i="1"/>
  <c r="EM210" i="1"/>
  <c r="EN210" i="1"/>
  <c r="EO210" i="1"/>
  <c r="EP210" i="1"/>
  <c r="EQ210" i="1"/>
  <c r="ER210" i="1"/>
  <c r="ES210" i="1"/>
  <c r="ET210" i="1"/>
  <c r="EU210" i="1"/>
  <c r="EV210" i="1"/>
  <c r="EW210" i="1"/>
  <c r="EX210" i="1"/>
  <c r="EY210" i="1"/>
  <c r="EZ210" i="1"/>
  <c r="FA210" i="1"/>
  <c r="FB210" i="1"/>
  <c r="FC210" i="1"/>
  <c r="FD210" i="1"/>
  <c r="FE210" i="1"/>
  <c r="FF210" i="1"/>
  <c r="FG210" i="1"/>
  <c r="FH210" i="1"/>
  <c r="FI210" i="1"/>
  <c r="FJ210" i="1"/>
  <c r="FK210" i="1"/>
  <c r="FL210" i="1"/>
  <c r="FM210" i="1"/>
  <c r="FN210" i="1"/>
  <c r="FO210" i="1"/>
  <c r="FP210" i="1"/>
  <c r="FQ210" i="1"/>
  <c r="FR210" i="1"/>
  <c r="FS210" i="1"/>
  <c r="FT210" i="1"/>
  <c r="FU210" i="1"/>
  <c r="FV210" i="1"/>
  <c r="FW210" i="1"/>
  <c r="FX210" i="1"/>
  <c r="FY210" i="1"/>
  <c r="FZ210" i="1"/>
  <c r="GA210" i="1"/>
  <c r="GB210" i="1"/>
  <c r="GC210" i="1"/>
  <c r="GD210" i="1"/>
  <c r="GE210" i="1"/>
  <c r="GF210" i="1"/>
  <c r="GG210" i="1"/>
  <c r="GH210" i="1"/>
  <c r="GI210" i="1"/>
  <c r="GJ210" i="1"/>
  <c r="GK210" i="1"/>
  <c r="GL210" i="1"/>
  <c r="GM210" i="1"/>
  <c r="GN210" i="1"/>
  <c r="GO210" i="1"/>
  <c r="GP210" i="1"/>
  <c r="GQ210" i="1"/>
  <c r="GR210" i="1"/>
  <c r="GS210" i="1"/>
  <c r="GT210" i="1"/>
  <c r="GU210" i="1"/>
  <c r="GV210" i="1"/>
  <c r="GW210" i="1"/>
  <c r="GX210" i="1"/>
  <c r="AC212" i="1"/>
  <c r="AE212" i="1"/>
  <c r="AF212" i="1"/>
  <c r="S212" i="1" s="1"/>
  <c r="AF215" i="1" s="1"/>
  <c r="AG212" i="1"/>
  <c r="CU212" i="1" s="1"/>
  <c r="T212" i="1" s="1"/>
  <c r="AG215" i="1" s="1"/>
  <c r="T215" i="1" s="1"/>
  <c r="AH212" i="1"/>
  <c r="CV212" i="1" s="1"/>
  <c r="U212" i="1" s="1"/>
  <c r="AH215" i="1" s="1"/>
  <c r="AI212" i="1"/>
  <c r="CW212" i="1" s="1"/>
  <c r="V212" i="1" s="1"/>
  <c r="AI215" i="1" s="1"/>
  <c r="V215" i="1" s="1"/>
  <c r="AJ212" i="1"/>
  <c r="CT212" i="1"/>
  <c r="CX212" i="1"/>
  <c r="W212" i="1" s="1"/>
  <c r="AJ215" i="1" s="1"/>
  <c r="W215" i="1" s="1"/>
  <c r="F239" i="1" s="1"/>
  <c r="CY212" i="1"/>
  <c r="X212" i="1" s="1"/>
  <c r="AK215" i="1" s="1"/>
  <c r="AK210" i="1" s="1"/>
  <c r="CZ212" i="1"/>
  <c r="Y212" i="1" s="1"/>
  <c r="FR212" i="1"/>
  <c r="GL212" i="1"/>
  <c r="BZ215" i="1" s="1"/>
  <c r="BZ210" i="1" s="1"/>
  <c r="GO212" i="1"/>
  <c r="CC215" i="1" s="1"/>
  <c r="GP212" i="1"/>
  <c r="CD215" i="1" s="1"/>
  <c r="GV212" i="1"/>
  <c r="HC212" i="1" s="1"/>
  <c r="GX212" i="1" s="1"/>
  <c r="CJ215" i="1" s="1"/>
  <c r="CJ210" i="1" s="1"/>
  <c r="V213" i="1"/>
  <c r="W213" i="1"/>
  <c r="Y213" i="1"/>
  <c r="AC213" i="1"/>
  <c r="CQ213" i="1" s="1"/>
  <c r="P213" i="1" s="1"/>
  <c r="AE213" i="1"/>
  <c r="CS213" i="1" s="1"/>
  <c r="R213" i="1" s="1"/>
  <c r="GK213" i="1" s="1"/>
  <c r="AF213" i="1"/>
  <c r="AG213" i="1"/>
  <c r="AH213" i="1"/>
  <c r="AI213" i="1"/>
  <c r="CW213" i="1" s="1"/>
  <c r="AJ213" i="1"/>
  <c r="CT213" i="1"/>
  <c r="S213" i="1" s="1"/>
  <c r="CY213" i="1" s="1"/>
  <c r="X213" i="1" s="1"/>
  <c r="CU213" i="1"/>
  <c r="T213" i="1" s="1"/>
  <c r="CV213" i="1"/>
  <c r="U213" i="1" s="1"/>
  <c r="CX213" i="1"/>
  <c r="CZ213" i="1"/>
  <c r="FR213" i="1"/>
  <c r="BY215" i="1" s="1"/>
  <c r="GL213" i="1"/>
  <c r="GO213" i="1"/>
  <c r="GP213" i="1"/>
  <c r="GV213" i="1"/>
  <c r="GX213" i="1"/>
  <c r="HC213" i="1"/>
  <c r="B215" i="1"/>
  <c r="B210" i="1" s="1"/>
  <c r="C215" i="1"/>
  <c r="D215" i="1"/>
  <c r="D210" i="1" s="1"/>
  <c r="F215" i="1"/>
  <c r="F210" i="1" s="1"/>
  <c r="G215" i="1"/>
  <c r="G210" i="1" s="1"/>
  <c r="X215" i="1"/>
  <c r="X210" i="1" s="1"/>
  <c r="AQ215" i="1"/>
  <c r="F225" i="1" s="1"/>
  <c r="AT215" i="1"/>
  <c r="BA215" i="1"/>
  <c r="BB215" i="1"/>
  <c r="BD215" i="1"/>
  <c r="BX215" i="1"/>
  <c r="CK215" i="1"/>
  <c r="CL215" i="1"/>
  <c r="BC215" i="1" s="1"/>
  <c r="F231" i="1" s="1"/>
  <c r="CM215" i="1"/>
  <c r="F241" i="1"/>
  <c r="D245" i="1"/>
  <c r="B247" i="1"/>
  <c r="D247" i="1"/>
  <c r="E247" i="1"/>
  <c r="F247" i="1"/>
  <c r="G247" i="1"/>
  <c r="Z247" i="1"/>
  <c r="AA247" i="1"/>
  <c r="AM247" i="1"/>
  <c r="AN247" i="1"/>
  <c r="BB247" i="1"/>
  <c r="BC247" i="1"/>
  <c r="BE247" i="1"/>
  <c r="BF247" i="1"/>
  <c r="BG247" i="1"/>
  <c r="BH247" i="1"/>
  <c r="BI247" i="1"/>
  <c r="BJ247" i="1"/>
  <c r="BK247" i="1"/>
  <c r="BL247" i="1"/>
  <c r="BM247" i="1"/>
  <c r="BN247" i="1"/>
  <c r="BO247" i="1"/>
  <c r="BP247" i="1"/>
  <c r="BQ247" i="1"/>
  <c r="BR247" i="1"/>
  <c r="BS247" i="1"/>
  <c r="BT247" i="1"/>
  <c r="BU247" i="1"/>
  <c r="BV247" i="1"/>
  <c r="BW247" i="1"/>
  <c r="CK247" i="1"/>
  <c r="CL247" i="1"/>
  <c r="CN247" i="1"/>
  <c r="CO247" i="1"/>
  <c r="CP247" i="1"/>
  <c r="CQ247" i="1"/>
  <c r="CR247" i="1"/>
  <c r="CS247" i="1"/>
  <c r="CT247" i="1"/>
  <c r="CU247" i="1"/>
  <c r="CV247" i="1"/>
  <c r="CW247" i="1"/>
  <c r="CX247" i="1"/>
  <c r="CY247" i="1"/>
  <c r="CZ247" i="1"/>
  <c r="DA247" i="1"/>
  <c r="DB247" i="1"/>
  <c r="DC247" i="1"/>
  <c r="DD247" i="1"/>
  <c r="DE247" i="1"/>
  <c r="DF247" i="1"/>
  <c r="DG247" i="1"/>
  <c r="DH247" i="1"/>
  <c r="DI247" i="1"/>
  <c r="DJ247" i="1"/>
  <c r="DK247" i="1"/>
  <c r="DL247" i="1"/>
  <c r="DM247" i="1"/>
  <c r="DN247" i="1"/>
  <c r="DO247" i="1"/>
  <c r="DP247" i="1"/>
  <c r="DQ247" i="1"/>
  <c r="DR247" i="1"/>
  <c r="DS247" i="1"/>
  <c r="DT247" i="1"/>
  <c r="DU247" i="1"/>
  <c r="DV247" i="1"/>
  <c r="DW247" i="1"/>
  <c r="DX247" i="1"/>
  <c r="DY247" i="1"/>
  <c r="DZ247" i="1"/>
  <c r="EA247" i="1"/>
  <c r="EB247" i="1"/>
  <c r="EC247" i="1"/>
  <c r="ED247" i="1"/>
  <c r="EE247" i="1"/>
  <c r="EF247" i="1"/>
  <c r="EG247" i="1"/>
  <c r="EH247" i="1"/>
  <c r="EI247" i="1"/>
  <c r="EJ247" i="1"/>
  <c r="EK247" i="1"/>
  <c r="EL247" i="1"/>
  <c r="EM247" i="1"/>
  <c r="EN247" i="1"/>
  <c r="EO247" i="1"/>
  <c r="EP247" i="1"/>
  <c r="EQ247" i="1"/>
  <c r="ER247" i="1"/>
  <c r="ES247" i="1"/>
  <c r="ET247" i="1"/>
  <c r="EU247" i="1"/>
  <c r="EV247" i="1"/>
  <c r="EW247" i="1"/>
  <c r="EX247" i="1"/>
  <c r="EY247" i="1"/>
  <c r="EZ247" i="1"/>
  <c r="FA247" i="1"/>
  <c r="FB247" i="1"/>
  <c r="FC247" i="1"/>
  <c r="FD247" i="1"/>
  <c r="FE247" i="1"/>
  <c r="FF247" i="1"/>
  <c r="FG247" i="1"/>
  <c r="FH247" i="1"/>
  <c r="FI247" i="1"/>
  <c r="FJ247" i="1"/>
  <c r="FK247" i="1"/>
  <c r="FL247" i="1"/>
  <c r="FM247" i="1"/>
  <c r="FN247" i="1"/>
  <c r="FO247" i="1"/>
  <c r="FP247" i="1"/>
  <c r="FQ247" i="1"/>
  <c r="FR247" i="1"/>
  <c r="FS247" i="1"/>
  <c r="FT247" i="1"/>
  <c r="FU247" i="1"/>
  <c r="FV247" i="1"/>
  <c r="FW247" i="1"/>
  <c r="FX247" i="1"/>
  <c r="FY247" i="1"/>
  <c r="FZ247" i="1"/>
  <c r="GA247" i="1"/>
  <c r="GB247" i="1"/>
  <c r="GC247" i="1"/>
  <c r="GD247" i="1"/>
  <c r="GE247" i="1"/>
  <c r="GF247" i="1"/>
  <c r="GG247" i="1"/>
  <c r="GH247" i="1"/>
  <c r="GI247" i="1"/>
  <c r="GJ247" i="1"/>
  <c r="GK247" i="1"/>
  <c r="GL247" i="1"/>
  <c r="GM247" i="1"/>
  <c r="GN247" i="1"/>
  <c r="GO247" i="1"/>
  <c r="GP247" i="1"/>
  <c r="GQ247" i="1"/>
  <c r="GR247" i="1"/>
  <c r="GS247" i="1"/>
  <c r="GT247" i="1"/>
  <c r="GU247" i="1"/>
  <c r="GV247" i="1"/>
  <c r="GW247" i="1"/>
  <c r="GX247" i="1"/>
  <c r="Q249" i="1"/>
  <c r="R249" i="1"/>
  <c r="S249" i="1"/>
  <c r="CZ249" i="1" s="1"/>
  <c r="Y249" i="1" s="1"/>
  <c r="AC249" i="1"/>
  <c r="AB249" i="1" s="1"/>
  <c r="AE249" i="1"/>
  <c r="AD249" i="1" s="1"/>
  <c r="AF249" i="1"/>
  <c r="AG249" i="1"/>
  <c r="AH249" i="1"/>
  <c r="AI249" i="1"/>
  <c r="CW249" i="1" s="1"/>
  <c r="V249" i="1" s="1"/>
  <c r="AI253" i="1" s="1"/>
  <c r="AJ249" i="1"/>
  <c r="CX249" i="1" s="1"/>
  <c r="W249" i="1" s="1"/>
  <c r="CQ249" i="1"/>
  <c r="P249" i="1" s="1"/>
  <c r="CR249" i="1"/>
  <c r="CS249" i="1"/>
  <c r="CT249" i="1"/>
  <c r="CU249" i="1"/>
  <c r="T249" i="1" s="1"/>
  <c r="CV249" i="1"/>
  <c r="U249" i="1" s="1"/>
  <c r="CY249" i="1"/>
  <c r="X249" i="1" s="1"/>
  <c r="FR249" i="1"/>
  <c r="GL249" i="1"/>
  <c r="GO249" i="1"/>
  <c r="GP249" i="1"/>
  <c r="GV249" i="1"/>
  <c r="HC249" i="1" s="1"/>
  <c r="GX249" i="1" s="1"/>
  <c r="P250" i="1"/>
  <c r="AC253" i="1" s="1"/>
  <c r="Q250" i="1"/>
  <c r="S250" i="1"/>
  <c r="CY250" i="1" s="1"/>
  <c r="X250" i="1" s="1"/>
  <c r="T250" i="1"/>
  <c r="U250" i="1"/>
  <c r="V250" i="1"/>
  <c r="W250" i="1"/>
  <c r="AC250" i="1"/>
  <c r="AE250" i="1"/>
  <c r="AD250" i="1" s="1"/>
  <c r="AF250" i="1"/>
  <c r="AG250" i="1"/>
  <c r="AH250" i="1"/>
  <c r="AI250" i="1"/>
  <c r="CW250" i="1" s="1"/>
  <c r="AJ250" i="1"/>
  <c r="CR250" i="1"/>
  <c r="CT250" i="1"/>
  <c r="CU250" i="1"/>
  <c r="CV250" i="1"/>
  <c r="CX250" i="1"/>
  <c r="CZ250" i="1"/>
  <c r="Y250" i="1" s="1"/>
  <c r="FR250" i="1"/>
  <c r="GL250" i="1"/>
  <c r="GO250" i="1"/>
  <c r="GP250" i="1"/>
  <c r="GV250" i="1"/>
  <c r="HC250" i="1" s="1"/>
  <c r="GX250" i="1" s="1"/>
  <c r="P251" i="1"/>
  <c r="R251" i="1"/>
  <c r="AC251" i="1"/>
  <c r="AD251" i="1"/>
  <c r="CR251" i="1" s="1"/>
  <c r="Q251" i="1" s="1"/>
  <c r="AE251" i="1"/>
  <c r="AF251" i="1"/>
  <c r="AG251" i="1"/>
  <c r="CU251" i="1" s="1"/>
  <c r="T251" i="1" s="1"/>
  <c r="AH251" i="1"/>
  <c r="CV251" i="1" s="1"/>
  <c r="U251" i="1" s="1"/>
  <c r="AI251" i="1"/>
  <c r="AJ251" i="1"/>
  <c r="CX251" i="1" s="1"/>
  <c r="W251" i="1" s="1"/>
  <c r="AJ253" i="1" s="1"/>
  <c r="CQ251" i="1"/>
  <c r="CS251" i="1"/>
  <c r="CW251" i="1"/>
  <c r="V251" i="1" s="1"/>
  <c r="FR251" i="1"/>
  <c r="GL251" i="1"/>
  <c r="GO251" i="1"/>
  <c r="GP251" i="1"/>
  <c r="CD253" i="1" s="1"/>
  <c r="GV251" i="1"/>
  <c r="HC251" i="1"/>
  <c r="GX251" i="1" s="1"/>
  <c r="B253" i="1"/>
  <c r="C253" i="1"/>
  <c r="C247" i="1" s="1"/>
  <c r="D253" i="1"/>
  <c r="F253" i="1"/>
  <c r="G253" i="1"/>
  <c r="BB253" i="1"/>
  <c r="BC253" i="1"/>
  <c r="BX253" i="1"/>
  <c r="BY253" i="1"/>
  <c r="BZ253" i="1"/>
  <c r="CC253" i="1"/>
  <c r="CK253" i="1"/>
  <c r="CL253" i="1"/>
  <c r="CM253" i="1"/>
  <c r="BD253" i="1" s="1"/>
  <c r="BD247" i="1" s="1"/>
  <c r="F266" i="1"/>
  <c r="F269" i="1"/>
  <c r="F278" i="1"/>
  <c r="D283" i="1"/>
  <c r="C285" i="1"/>
  <c r="E285" i="1"/>
  <c r="Z285" i="1"/>
  <c r="AA285" i="1"/>
  <c r="AM285" i="1"/>
  <c r="AN285" i="1"/>
  <c r="BE285" i="1"/>
  <c r="BF285" i="1"/>
  <c r="BG285" i="1"/>
  <c r="BH285" i="1"/>
  <c r="BI285" i="1"/>
  <c r="BJ285" i="1"/>
  <c r="BK285" i="1"/>
  <c r="BL285" i="1"/>
  <c r="BM285" i="1"/>
  <c r="BN285" i="1"/>
  <c r="BO285" i="1"/>
  <c r="BP285" i="1"/>
  <c r="BQ285" i="1"/>
  <c r="BR285" i="1"/>
  <c r="BS285" i="1"/>
  <c r="BT285" i="1"/>
  <c r="BU285" i="1"/>
  <c r="BV285" i="1"/>
  <c r="BW285" i="1"/>
  <c r="CM285" i="1"/>
  <c r="CN285" i="1"/>
  <c r="CO285" i="1"/>
  <c r="CP285" i="1"/>
  <c r="CQ285" i="1"/>
  <c r="CR285" i="1"/>
  <c r="CS285" i="1"/>
  <c r="CT285" i="1"/>
  <c r="CU285" i="1"/>
  <c r="CV285" i="1"/>
  <c r="CW285" i="1"/>
  <c r="CX285" i="1"/>
  <c r="CY285" i="1"/>
  <c r="CZ285" i="1"/>
  <c r="DA285" i="1"/>
  <c r="DB285" i="1"/>
  <c r="DC285" i="1"/>
  <c r="DD285" i="1"/>
  <c r="DE285" i="1"/>
  <c r="DF285" i="1"/>
  <c r="DG285" i="1"/>
  <c r="DH285" i="1"/>
  <c r="DI285" i="1"/>
  <c r="DJ285" i="1"/>
  <c r="DK285" i="1"/>
  <c r="DL285" i="1"/>
  <c r="DM285" i="1"/>
  <c r="DN285" i="1"/>
  <c r="DO285" i="1"/>
  <c r="DP285" i="1"/>
  <c r="DQ285" i="1"/>
  <c r="DR285" i="1"/>
  <c r="DS285" i="1"/>
  <c r="DT285" i="1"/>
  <c r="DU285" i="1"/>
  <c r="DV285" i="1"/>
  <c r="DW285" i="1"/>
  <c r="DX285" i="1"/>
  <c r="DY285" i="1"/>
  <c r="DZ285" i="1"/>
  <c r="EA285" i="1"/>
  <c r="EB285" i="1"/>
  <c r="EC285" i="1"/>
  <c r="ED285" i="1"/>
  <c r="EE285" i="1"/>
  <c r="EF285" i="1"/>
  <c r="EG285" i="1"/>
  <c r="EH285" i="1"/>
  <c r="EI285" i="1"/>
  <c r="EJ285" i="1"/>
  <c r="EK285" i="1"/>
  <c r="EL285" i="1"/>
  <c r="EM285" i="1"/>
  <c r="EN285" i="1"/>
  <c r="EO285" i="1"/>
  <c r="EP285" i="1"/>
  <c r="EQ285" i="1"/>
  <c r="ER285" i="1"/>
  <c r="ES285" i="1"/>
  <c r="ET285" i="1"/>
  <c r="EU285" i="1"/>
  <c r="EV285" i="1"/>
  <c r="EW285" i="1"/>
  <c r="EX285" i="1"/>
  <c r="EY285" i="1"/>
  <c r="EZ285" i="1"/>
  <c r="FA285" i="1"/>
  <c r="FB285" i="1"/>
  <c r="FC285" i="1"/>
  <c r="FD285" i="1"/>
  <c r="FE285" i="1"/>
  <c r="FF285" i="1"/>
  <c r="FG285" i="1"/>
  <c r="FH285" i="1"/>
  <c r="FI285" i="1"/>
  <c r="FJ285" i="1"/>
  <c r="FK285" i="1"/>
  <c r="FL285" i="1"/>
  <c r="FM285" i="1"/>
  <c r="FN285" i="1"/>
  <c r="FO285" i="1"/>
  <c r="FP285" i="1"/>
  <c r="FQ285" i="1"/>
  <c r="FR285" i="1"/>
  <c r="FS285" i="1"/>
  <c r="FT285" i="1"/>
  <c r="FU285" i="1"/>
  <c r="FV285" i="1"/>
  <c r="FW285" i="1"/>
  <c r="FX285" i="1"/>
  <c r="FY285" i="1"/>
  <c r="FZ285" i="1"/>
  <c r="GA285" i="1"/>
  <c r="GB285" i="1"/>
  <c r="GC285" i="1"/>
  <c r="GD285" i="1"/>
  <c r="GE285" i="1"/>
  <c r="GF285" i="1"/>
  <c r="GG285" i="1"/>
  <c r="GH285" i="1"/>
  <c r="GI285" i="1"/>
  <c r="GJ285" i="1"/>
  <c r="GK285" i="1"/>
  <c r="GL285" i="1"/>
  <c r="GM285" i="1"/>
  <c r="GN285" i="1"/>
  <c r="GO285" i="1"/>
  <c r="GP285" i="1"/>
  <c r="GQ285" i="1"/>
  <c r="GR285" i="1"/>
  <c r="GS285" i="1"/>
  <c r="GT285" i="1"/>
  <c r="GU285" i="1"/>
  <c r="GV285" i="1"/>
  <c r="GW285" i="1"/>
  <c r="GX285" i="1"/>
  <c r="V287" i="1"/>
  <c r="W287" i="1"/>
  <c r="AC287" i="1"/>
  <c r="AE287" i="1"/>
  <c r="AF287" i="1"/>
  <c r="AG287" i="1"/>
  <c r="AH287" i="1"/>
  <c r="AI287" i="1"/>
  <c r="AJ287" i="1"/>
  <c r="CU287" i="1"/>
  <c r="T287" i="1" s="1"/>
  <c r="CV287" i="1"/>
  <c r="U287" i="1" s="1"/>
  <c r="CW287" i="1"/>
  <c r="CX287" i="1"/>
  <c r="FR287" i="1"/>
  <c r="GL287" i="1"/>
  <c r="GO287" i="1"/>
  <c r="GP287" i="1"/>
  <c r="GV287" i="1"/>
  <c r="HC287" i="1" s="1"/>
  <c r="GX287" i="1" s="1"/>
  <c r="P288" i="1"/>
  <c r="T288" i="1"/>
  <c r="AC288" i="1"/>
  <c r="AD288" i="1"/>
  <c r="AB288" i="1" s="1"/>
  <c r="AE288" i="1"/>
  <c r="AF288" i="1"/>
  <c r="AG288" i="1"/>
  <c r="AH288" i="1"/>
  <c r="AI288" i="1"/>
  <c r="AJ288" i="1"/>
  <c r="CX288" i="1" s="1"/>
  <c r="W288" i="1" s="1"/>
  <c r="CQ288" i="1"/>
  <c r="CU288" i="1"/>
  <c r="CV288" i="1"/>
  <c r="U288" i="1" s="1"/>
  <c r="CW288" i="1"/>
  <c r="V288" i="1" s="1"/>
  <c r="FR288" i="1"/>
  <c r="GL288" i="1"/>
  <c r="BZ296" i="1" s="1"/>
  <c r="GO288" i="1"/>
  <c r="GP288" i="1"/>
  <c r="CD296" i="1" s="1"/>
  <c r="GV288" i="1"/>
  <c r="HC288" i="1" s="1"/>
  <c r="GX288" i="1" s="1"/>
  <c r="Q289" i="1"/>
  <c r="R289" i="1"/>
  <c r="AC289" i="1"/>
  <c r="AE289" i="1"/>
  <c r="AD289" i="1" s="1"/>
  <c r="AF289" i="1"/>
  <c r="S289" i="1" s="1"/>
  <c r="CY289" i="1" s="1"/>
  <c r="X289" i="1" s="1"/>
  <c r="AG289" i="1"/>
  <c r="CU289" i="1" s="1"/>
  <c r="T289" i="1" s="1"/>
  <c r="AH289" i="1"/>
  <c r="CV289" i="1" s="1"/>
  <c r="U289" i="1" s="1"/>
  <c r="AI289" i="1"/>
  <c r="AJ289" i="1"/>
  <c r="CX289" i="1" s="1"/>
  <c r="W289" i="1" s="1"/>
  <c r="CQ289" i="1"/>
  <c r="CR289" i="1"/>
  <c r="CS289" i="1"/>
  <c r="CT289" i="1"/>
  <c r="CW289" i="1"/>
  <c r="V289" i="1" s="1"/>
  <c r="FR289" i="1"/>
  <c r="GK289" i="1"/>
  <c r="GL289" i="1"/>
  <c r="GO289" i="1"/>
  <c r="GP289" i="1"/>
  <c r="GV289" i="1"/>
  <c r="HC289" i="1"/>
  <c r="GX289" i="1" s="1"/>
  <c r="P290" i="1"/>
  <c r="AC290" i="1"/>
  <c r="AE290" i="1"/>
  <c r="AF290" i="1"/>
  <c r="AG290" i="1"/>
  <c r="AH290" i="1"/>
  <c r="CV290" i="1" s="1"/>
  <c r="U290" i="1" s="1"/>
  <c r="AI290" i="1"/>
  <c r="CW290" i="1" s="1"/>
  <c r="V290" i="1" s="1"/>
  <c r="AJ290" i="1"/>
  <c r="CX290" i="1" s="1"/>
  <c r="W290" i="1" s="1"/>
  <c r="CQ290" i="1"/>
  <c r="CU290" i="1"/>
  <c r="T290" i="1" s="1"/>
  <c r="FR290" i="1"/>
  <c r="GL290" i="1"/>
  <c r="GO290" i="1"/>
  <c r="GP290" i="1"/>
  <c r="GV290" i="1"/>
  <c r="HC290" i="1"/>
  <c r="GX290" i="1" s="1"/>
  <c r="Q291" i="1"/>
  <c r="S291" i="1"/>
  <c r="CY291" i="1" s="1"/>
  <c r="X291" i="1" s="1"/>
  <c r="AC291" i="1"/>
  <c r="AE291" i="1"/>
  <c r="CR291" i="1" s="1"/>
  <c r="AF291" i="1"/>
  <c r="AG291" i="1"/>
  <c r="CU291" i="1" s="1"/>
  <c r="T291" i="1" s="1"/>
  <c r="AH291" i="1"/>
  <c r="CV291" i="1" s="1"/>
  <c r="U291" i="1" s="1"/>
  <c r="AI291" i="1"/>
  <c r="AJ291" i="1"/>
  <c r="CS291" i="1"/>
  <c r="CT291" i="1"/>
  <c r="CW291" i="1"/>
  <c r="V291" i="1" s="1"/>
  <c r="CX291" i="1"/>
  <c r="W291" i="1" s="1"/>
  <c r="CZ291" i="1"/>
  <c r="Y291" i="1" s="1"/>
  <c r="FR291" i="1"/>
  <c r="GL291" i="1"/>
  <c r="GO291" i="1"/>
  <c r="GP291" i="1"/>
  <c r="GV291" i="1"/>
  <c r="HC291" i="1" s="1"/>
  <c r="GX291" i="1" s="1"/>
  <c r="P292" i="1"/>
  <c r="Q292" i="1"/>
  <c r="R292" i="1"/>
  <c r="GK292" i="1" s="1"/>
  <c r="S292" i="1"/>
  <c r="CZ292" i="1" s="1"/>
  <c r="Y292" i="1" s="1"/>
  <c r="T292" i="1"/>
  <c r="W292" i="1"/>
  <c r="AB292" i="1"/>
  <c r="AC292" i="1"/>
  <c r="AD292" i="1"/>
  <c r="AE292" i="1"/>
  <c r="AF292" i="1"/>
  <c r="CT292" i="1" s="1"/>
  <c r="AG292" i="1"/>
  <c r="AH292" i="1"/>
  <c r="CV292" i="1" s="1"/>
  <c r="U292" i="1" s="1"/>
  <c r="AI292" i="1"/>
  <c r="AJ292" i="1"/>
  <c r="CQ292" i="1"/>
  <c r="CR292" i="1"/>
  <c r="CS292" i="1"/>
  <c r="CU292" i="1"/>
  <c r="CW292" i="1"/>
  <c r="V292" i="1" s="1"/>
  <c r="CX292" i="1"/>
  <c r="CY292" i="1"/>
  <c r="X292" i="1" s="1"/>
  <c r="FR292" i="1"/>
  <c r="GL292" i="1"/>
  <c r="GO292" i="1"/>
  <c r="GP292" i="1"/>
  <c r="GV292" i="1"/>
  <c r="GX292" i="1"/>
  <c r="HC292" i="1"/>
  <c r="Q293" i="1"/>
  <c r="R293" i="1"/>
  <c r="GK293" i="1" s="1"/>
  <c r="S293" i="1"/>
  <c r="CY293" i="1" s="1"/>
  <c r="X293" i="1" s="1"/>
  <c r="W293" i="1"/>
  <c r="AC293" i="1"/>
  <c r="AD293" i="1"/>
  <c r="AE293" i="1"/>
  <c r="AF293" i="1"/>
  <c r="AG293" i="1"/>
  <c r="CU293" i="1" s="1"/>
  <c r="T293" i="1" s="1"/>
  <c r="AH293" i="1"/>
  <c r="AI293" i="1"/>
  <c r="CW293" i="1" s="1"/>
  <c r="V293" i="1" s="1"/>
  <c r="AJ293" i="1"/>
  <c r="CQ293" i="1"/>
  <c r="CR293" i="1"/>
  <c r="CS293" i="1"/>
  <c r="CT293" i="1"/>
  <c r="CV293" i="1"/>
  <c r="U293" i="1" s="1"/>
  <c r="CX293" i="1"/>
  <c r="CZ293" i="1"/>
  <c r="Y293" i="1" s="1"/>
  <c r="FR293" i="1"/>
  <c r="GL293" i="1"/>
  <c r="GO293" i="1"/>
  <c r="GP293" i="1"/>
  <c r="GV293" i="1"/>
  <c r="HC293" i="1" s="1"/>
  <c r="GX293" i="1"/>
  <c r="P294" i="1"/>
  <c r="Q294" i="1"/>
  <c r="R294" i="1"/>
  <c r="GK294" i="1" s="1"/>
  <c r="T294" i="1"/>
  <c r="W294" i="1"/>
  <c r="AB294" i="1"/>
  <c r="AC294" i="1"/>
  <c r="AD294" i="1"/>
  <c r="AE294" i="1"/>
  <c r="CR294" i="1" s="1"/>
  <c r="AF294" i="1"/>
  <c r="AG294" i="1"/>
  <c r="AH294" i="1"/>
  <c r="AI294" i="1"/>
  <c r="AJ294" i="1"/>
  <c r="CX294" i="1" s="1"/>
  <c r="CQ294" i="1"/>
  <c r="CS294" i="1"/>
  <c r="CU294" i="1"/>
  <c r="CV294" i="1"/>
  <c r="U294" i="1" s="1"/>
  <c r="CW294" i="1"/>
  <c r="V294" i="1" s="1"/>
  <c r="FR294" i="1"/>
  <c r="GL294" i="1"/>
  <c r="GO294" i="1"/>
  <c r="GP294" i="1"/>
  <c r="GV294" i="1"/>
  <c r="HC294" i="1" s="1"/>
  <c r="GX294" i="1" s="1"/>
  <c r="B296" i="1"/>
  <c r="B285" i="1" s="1"/>
  <c r="C296" i="1"/>
  <c r="D296" i="1"/>
  <c r="D285" i="1" s="1"/>
  <c r="F296" i="1"/>
  <c r="F285" i="1" s="1"/>
  <c r="G296" i="1"/>
  <c r="G285" i="1" s="1"/>
  <c r="BX296" i="1"/>
  <c r="CK296" i="1"/>
  <c r="CL296" i="1"/>
  <c r="CM296" i="1"/>
  <c r="BD296" i="1" s="1"/>
  <c r="D326" i="1"/>
  <c r="B328" i="1"/>
  <c r="C328" i="1"/>
  <c r="E328" i="1"/>
  <c r="Z328" i="1"/>
  <c r="AA328" i="1"/>
  <c r="AM328" i="1"/>
  <c r="AN328" i="1"/>
  <c r="AO328" i="1"/>
  <c r="BC328" i="1"/>
  <c r="BE328" i="1"/>
  <c r="BF328" i="1"/>
  <c r="BG328" i="1"/>
  <c r="BH328" i="1"/>
  <c r="BI328" i="1"/>
  <c r="BJ328" i="1"/>
  <c r="BK328" i="1"/>
  <c r="BL328" i="1"/>
  <c r="BM328" i="1"/>
  <c r="BN328" i="1"/>
  <c r="BO328" i="1"/>
  <c r="BP328" i="1"/>
  <c r="BQ328" i="1"/>
  <c r="BR328" i="1"/>
  <c r="BS328" i="1"/>
  <c r="BT328" i="1"/>
  <c r="BU328" i="1"/>
  <c r="BV328" i="1"/>
  <c r="BW328" i="1"/>
  <c r="BX328" i="1"/>
  <c r="CK328" i="1"/>
  <c r="CL328" i="1"/>
  <c r="CN328" i="1"/>
  <c r="CO328" i="1"/>
  <c r="CP328" i="1"/>
  <c r="CQ328" i="1"/>
  <c r="CR328" i="1"/>
  <c r="CS328" i="1"/>
  <c r="CT328" i="1"/>
  <c r="CU328" i="1"/>
  <c r="CV328" i="1"/>
  <c r="CW328" i="1"/>
  <c r="CX328" i="1"/>
  <c r="CY328" i="1"/>
  <c r="CZ328" i="1"/>
  <c r="DA328" i="1"/>
  <c r="DB328" i="1"/>
  <c r="DC328" i="1"/>
  <c r="DD328" i="1"/>
  <c r="DE328" i="1"/>
  <c r="DF328" i="1"/>
  <c r="DG328" i="1"/>
  <c r="DH328" i="1"/>
  <c r="DI328" i="1"/>
  <c r="DJ328" i="1"/>
  <c r="DK328" i="1"/>
  <c r="DL328" i="1"/>
  <c r="DM328" i="1"/>
  <c r="DN328" i="1"/>
  <c r="DO328" i="1"/>
  <c r="DP328" i="1"/>
  <c r="DQ328" i="1"/>
  <c r="DR328" i="1"/>
  <c r="DS328" i="1"/>
  <c r="DT328" i="1"/>
  <c r="DU328" i="1"/>
  <c r="DV328" i="1"/>
  <c r="DW328" i="1"/>
  <c r="DX328" i="1"/>
  <c r="DY328" i="1"/>
  <c r="DZ328" i="1"/>
  <c r="EA328" i="1"/>
  <c r="EB328" i="1"/>
  <c r="EC328" i="1"/>
  <c r="ED328" i="1"/>
  <c r="EE328" i="1"/>
  <c r="EF328" i="1"/>
  <c r="EG328" i="1"/>
  <c r="EH328" i="1"/>
  <c r="EI328" i="1"/>
  <c r="EJ328" i="1"/>
  <c r="EK328" i="1"/>
  <c r="EL328" i="1"/>
  <c r="EM328" i="1"/>
  <c r="EN328" i="1"/>
  <c r="EO328" i="1"/>
  <c r="EP328" i="1"/>
  <c r="EQ328" i="1"/>
  <c r="ER328" i="1"/>
  <c r="ES328" i="1"/>
  <c r="ET328" i="1"/>
  <c r="EU328" i="1"/>
  <c r="EV328" i="1"/>
  <c r="EW328" i="1"/>
  <c r="EX328" i="1"/>
  <c r="EY328" i="1"/>
  <c r="EZ328" i="1"/>
  <c r="FA328" i="1"/>
  <c r="FB328" i="1"/>
  <c r="FC328" i="1"/>
  <c r="FD328" i="1"/>
  <c r="FE328" i="1"/>
  <c r="FF328" i="1"/>
  <c r="FG328" i="1"/>
  <c r="FH328" i="1"/>
  <c r="FI328" i="1"/>
  <c r="FJ328" i="1"/>
  <c r="FK328" i="1"/>
  <c r="FL328" i="1"/>
  <c r="FM328" i="1"/>
  <c r="FN328" i="1"/>
  <c r="FO328" i="1"/>
  <c r="FP328" i="1"/>
  <c r="FQ328" i="1"/>
  <c r="FR328" i="1"/>
  <c r="FS328" i="1"/>
  <c r="FT328" i="1"/>
  <c r="FU328" i="1"/>
  <c r="FV328" i="1"/>
  <c r="FW328" i="1"/>
  <c r="FX328" i="1"/>
  <c r="FY328" i="1"/>
  <c r="FZ328" i="1"/>
  <c r="GA328" i="1"/>
  <c r="GB328" i="1"/>
  <c r="GC328" i="1"/>
  <c r="GD328" i="1"/>
  <c r="GE328" i="1"/>
  <c r="GF328" i="1"/>
  <c r="GG328" i="1"/>
  <c r="GH328" i="1"/>
  <c r="GI328" i="1"/>
  <c r="GJ328" i="1"/>
  <c r="GK328" i="1"/>
  <c r="GL328" i="1"/>
  <c r="GM328" i="1"/>
  <c r="GN328" i="1"/>
  <c r="GO328" i="1"/>
  <c r="GP328" i="1"/>
  <c r="GQ328" i="1"/>
  <c r="GR328" i="1"/>
  <c r="GS328" i="1"/>
  <c r="GT328" i="1"/>
  <c r="GU328" i="1"/>
  <c r="GV328" i="1"/>
  <c r="GW328" i="1"/>
  <c r="GX328" i="1"/>
  <c r="T330" i="1"/>
  <c r="AC330" i="1"/>
  <c r="AD330" i="1"/>
  <c r="AE330" i="1"/>
  <c r="AF330" i="1"/>
  <c r="AG330" i="1"/>
  <c r="AH330" i="1"/>
  <c r="AI330" i="1"/>
  <c r="AJ330" i="1"/>
  <c r="CU330" i="1"/>
  <c r="CV330" i="1"/>
  <c r="U330" i="1" s="1"/>
  <c r="CW330" i="1"/>
  <c r="V330" i="1" s="1"/>
  <c r="CX330" i="1"/>
  <c r="W330" i="1" s="1"/>
  <c r="AJ332" i="1" s="1"/>
  <c r="FR330" i="1"/>
  <c r="GL330" i="1"/>
  <c r="GO330" i="1"/>
  <c r="GP330" i="1"/>
  <c r="GV330" i="1"/>
  <c r="HC330" i="1"/>
  <c r="GX330" i="1" s="1"/>
  <c r="CJ332" i="1" s="1"/>
  <c r="B332" i="1"/>
  <c r="C332" i="1"/>
  <c r="D332" i="1"/>
  <c r="D328" i="1" s="1"/>
  <c r="F332" i="1"/>
  <c r="F328" i="1" s="1"/>
  <c r="G332" i="1"/>
  <c r="G328" i="1" s="1"/>
  <c r="AG332" i="1"/>
  <c r="AG328" i="1" s="1"/>
  <c r="AH332" i="1"/>
  <c r="AI332" i="1"/>
  <c r="AO332" i="1"/>
  <c r="AU332" i="1"/>
  <c r="AU328" i="1" s="1"/>
  <c r="BB332" i="1"/>
  <c r="BC332" i="1"/>
  <c r="F348" i="1" s="1"/>
  <c r="BX332" i="1"/>
  <c r="BY332" i="1"/>
  <c r="BZ332" i="1"/>
  <c r="CC332" i="1"/>
  <c r="CC328" i="1" s="1"/>
  <c r="CD332" i="1"/>
  <c r="CD328" i="1" s="1"/>
  <c r="CK332" i="1"/>
  <c r="CL332" i="1"/>
  <c r="CM332" i="1"/>
  <c r="BD332" i="1" s="1"/>
  <c r="F336" i="1"/>
  <c r="F351" i="1"/>
  <c r="D362" i="1"/>
  <c r="E364" i="1"/>
  <c r="Z364" i="1"/>
  <c r="AA364" i="1"/>
  <c r="AB364" i="1"/>
  <c r="AC364" i="1"/>
  <c r="AD364" i="1"/>
  <c r="AE364" i="1"/>
  <c r="AF364" i="1"/>
  <c r="AG364" i="1"/>
  <c r="AH364" i="1"/>
  <c r="AI364" i="1"/>
  <c r="AJ364" i="1"/>
  <c r="AK364" i="1"/>
  <c r="AL364" i="1"/>
  <c r="AM364" i="1"/>
  <c r="AN364" i="1"/>
  <c r="BE364" i="1"/>
  <c r="BF364" i="1"/>
  <c r="BG364" i="1"/>
  <c r="BH364" i="1"/>
  <c r="BI364" i="1"/>
  <c r="BJ364" i="1"/>
  <c r="BK364" i="1"/>
  <c r="BL364" i="1"/>
  <c r="BM364" i="1"/>
  <c r="BN364" i="1"/>
  <c r="BO364" i="1"/>
  <c r="BP364" i="1"/>
  <c r="BQ364" i="1"/>
  <c r="BR364" i="1"/>
  <c r="BS364" i="1"/>
  <c r="BT364" i="1"/>
  <c r="BU364" i="1"/>
  <c r="BV364" i="1"/>
  <c r="BW364" i="1"/>
  <c r="BX364" i="1"/>
  <c r="BY364" i="1"/>
  <c r="BZ364" i="1"/>
  <c r="CA364" i="1"/>
  <c r="CB364" i="1"/>
  <c r="CC364" i="1"/>
  <c r="CD364" i="1"/>
  <c r="CE364" i="1"/>
  <c r="CF364" i="1"/>
  <c r="CG364" i="1"/>
  <c r="CH364" i="1"/>
  <c r="CI364" i="1"/>
  <c r="CJ364" i="1"/>
  <c r="CK364" i="1"/>
  <c r="CL364" i="1"/>
  <c r="CM364" i="1"/>
  <c r="CN364" i="1"/>
  <c r="CO364" i="1"/>
  <c r="CP364" i="1"/>
  <c r="CQ364" i="1"/>
  <c r="CR364" i="1"/>
  <c r="CS364" i="1"/>
  <c r="CT364" i="1"/>
  <c r="CU364" i="1"/>
  <c r="CV364" i="1"/>
  <c r="CW364" i="1"/>
  <c r="CX364" i="1"/>
  <c r="CY364" i="1"/>
  <c r="CZ364" i="1"/>
  <c r="DA364" i="1"/>
  <c r="DB364" i="1"/>
  <c r="DC364" i="1"/>
  <c r="DD364" i="1"/>
  <c r="DE364" i="1"/>
  <c r="DF364" i="1"/>
  <c r="DG364" i="1"/>
  <c r="DH364" i="1"/>
  <c r="DI364" i="1"/>
  <c r="DJ364" i="1"/>
  <c r="DK364" i="1"/>
  <c r="DL364" i="1"/>
  <c r="DM364" i="1"/>
  <c r="DN364" i="1"/>
  <c r="DO364" i="1"/>
  <c r="DP364" i="1"/>
  <c r="DQ364" i="1"/>
  <c r="DR364" i="1"/>
  <c r="DS364" i="1"/>
  <c r="DT364" i="1"/>
  <c r="DU364" i="1"/>
  <c r="DV364" i="1"/>
  <c r="DW364" i="1"/>
  <c r="DX364" i="1"/>
  <c r="DY364" i="1"/>
  <c r="DZ364" i="1"/>
  <c r="EA364" i="1"/>
  <c r="EB364" i="1"/>
  <c r="EC364" i="1"/>
  <c r="ED364" i="1"/>
  <c r="EE364" i="1"/>
  <c r="EF364" i="1"/>
  <c r="EG364" i="1"/>
  <c r="EH364" i="1"/>
  <c r="EI364" i="1"/>
  <c r="EJ364" i="1"/>
  <c r="EK364" i="1"/>
  <c r="EL364" i="1"/>
  <c r="EM364" i="1"/>
  <c r="EN364" i="1"/>
  <c r="EO364" i="1"/>
  <c r="EP364" i="1"/>
  <c r="EQ364" i="1"/>
  <c r="ER364" i="1"/>
  <c r="ES364" i="1"/>
  <c r="ET364" i="1"/>
  <c r="EU364" i="1"/>
  <c r="EV364" i="1"/>
  <c r="EW364" i="1"/>
  <c r="EX364" i="1"/>
  <c r="EY364" i="1"/>
  <c r="EZ364" i="1"/>
  <c r="FA364" i="1"/>
  <c r="FB364" i="1"/>
  <c r="FC364" i="1"/>
  <c r="FD364" i="1"/>
  <c r="FE364" i="1"/>
  <c r="FF364" i="1"/>
  <c r="FG364" i="1"/>
  <c r="FH364" i="1"/>
  <c r="FI364" i="1"/>
  <c r="FJ364" i="1"/>
  <c r="FK364" i="1"/>
  <c r="FL364" i="1"/>
  <c r="FM364" i="1"/>
  <c r="FN364" i="1"/>
  <c r="FO364" i="1"/>
  <c r="FP364" i="1"/>
  <c r="FQ364" i="1"/>
  <c r="FR364" i="1"/>
  <c r="FS364" i="1"/>
  <c r="FT364" i="1"/>
  <c r="FU364" i="1"/>
  <c r="FV364" i="1"/>
  <c r="FW364" i="1"/>
  <c r="FX364" i="1"/>
  <c r="FY364" i="1"/>
  <c r="FZ364" i="1"/>
  <c r="GA364" i="1"/>
  <c r="GB364" i="1"/>
  <c r="GC364" i="1"/>
  <c r="GD364" i="1"/>
  <c r="GE364" i="1"/>
  <c r="GF364" i="1"/>
  <c r="GG364" i="1"/>
  <c r="GH364" i="1"/>
  <c r="GI364" i="1"/>
  <c r="GJ364" i="1"/>
  <c r="GK364" i="1"/>
  <c r="GL364" i="1"/>
  <c r="GM364" i="1"/>
  <c r="GN364" i="1"/>
  <c r="GO364" i="1"/>
  <c r="GP364" i="1"/>
  <c r="GQ364" i="1"/>
  <c r="GR364" i="1"/>
  <c r="GS364" i="1"/>
  <c r="GT364" i="1"/>
  <c r="GU364" i="1"/>
  <c r="GV364" i="1"/>
  <c r="GW364" i="1"/>
  <c r="GX364" i="1"/>
  <c r="D366" i="1"/>
  <c r="C368" i="1"/>
  <c r="D368" i="1"/>
  <c r="E368" i="1"/>
  <c r="F368" i="1"/>
  <c r="G368" i="1"/>
  <c r="Z368" i="1"/>
  <c r="AA368" i="1"/>
  <c r="AM368" i="1"/>
  <c r="AN368" i="1"/>
  <c r="BB368" i="1"/>
  <c r="BC368" i="1"/>
  <c r="BD368" i="1"/>
  <c r="BE368" i="1"/>
  <c r="BF368" i="1"/>
  <c r="BG368" i="1"/>
  <c r="BH368" i="1"/>
  <c r="BI368" i="1"/>
  <c r="BJ368" i="1"/>
  <c r="BK368" i="1"/>
  <c r="BL368" i="1"/>
  <c r="BM368" i="1"/>
  <c r="BN368" i="1"/>
  <c r="BO368" i="1"/>
  <c r="BP368" i="1"/>
  <c r="BQ368" i="1"/>
  <c r="BR368" i="1"/>
  <c r="BS368" i="1"/>
  <c r="BT368" i="1"/>
  <c r="BU368" i="1"/>
  <c r="BV368" i="1"/>
  <c r="BW368" i="1"/>
  <c r="BY368" i="1"/>
  <c r="CK368" i="1"/>
  <c r="CL368" i="1"/>
  <c r="CM368" i="1"/>
  <c r="CN368" i="1"/>
  <c r="CO368" i="1"/>
  <c r="CP368" i="1"/>
  <c r="CQ368" i="1"/>
  <c r="CR368" i="1"/>
  <c r="CS368" i="1"/>
  <c r="CT368" i="1"/>
  <c r="CU368" i="1"/>
  <c r="CV368" i="1"/>
  <c r="CW368" i="1"/>
  <c r="CX368" i="1"/>
  <c r="CY368" i="1"/>
  <c r="CZ368" i="1"/>
  <c r="DA368" i="1"/>
  <c r="DB368" i="1"/>
  <c r="DC368" i="1"/>
  <c r="DD368" i="1"/>
  <c r="DE368" i="1"/>
  <c r="DF368" i="1"/>
  <c r="DG368" i="1"/>
  <c r="DH368" i="1"/>
  <c r="DI368" i="1"/>
  <c r="DJ368" i="1"/>
  <c r="DK368" i="1"/>
  <c r="DL368" i="1"/>
  <c r="DM368" i="1"/>
  <c r="DN368" i="1"/>
  <c r="DO368" i="1"/>
  <c r="DP368" i="1"/>
  <c r="DQ368" i="1"/>
  <c r="DR368" i="1"/>
  <c r="DS368" i="1"/>
  <c r="DT368" i="1"/>
  <c r="DU368" i="1"/>
  <c r="DV368" i="1"/>
  <c r="DW368" i="1"/>
  <c r="DX368" i="1"/>
  <c r="DY368" i="1"/>
  <c r="DZ368" i="1"/>
  <c r="EA368" i="1"/>
  <c r="EB368" i="1"/>
  <c r="EC368" i="1"/>
  <c r="ED368" i="1"/>
  <c r="EE368" i="1"/>
  <c r="EF368" i="1"/>
  <c r="EG368" i="1"/>
  <c r="EH368" i="1"/>
  <c r="EI368" i="1"/>
  <c r="EJ368" i="1"/>
  <c r="EK368" i="1"/>
  <c r="EL368" i="1"/>
  <c r="EM368" i="1"/>
  <c r="EN368" i="1"/>
  <c r="EO368" i="1"/>
  <c r="EP368" i="1"/>
  <c r="EQ368" i="1"/>
  <c r="ER368" i="1"/>
  <c r="ES368" i="1"/>
  <c r="ET368" i="1"/>
  <c r="EU368" i="1"/>
  <c r="EV368" i="1"/>
  <c r="EW368" i="1"/>
  <c r="EX368" i="1"/>
  <c r="EY368" i="1"/>
  <c r="EZ368" i="1"/>
  <c r="FA368" i="1"/>
  <c r="FB368" i="1"/>
  <c r="FC368" i="1"/>
  <c r="FD368" i="1"/>
  <c r="FE368" i="1"/>
  <c r="FF368" i="1"/>
  <c r="FG368" i="1"/>
  <c r="FH368" i="1"/>
  <c r="FI368" i="1"/>
  <c r="FJ368" i="1"/>
  <c r="FK368" i="1"/>
  <c r="FL368" i="1"/>
  <c r="FM368" i="1"/>
  <c r="FN368" i="1"/>
  <c r="FO368" i="1"/>
  <c r="FP368" i="1"/>
  <c r="FQ368" i="1"/>
  <c r="FR368" i="1"/>
  <c r="FS368" i="1"/>
  <c r="FT368" i="1"/>
  <c r="FU368" i="1"/>
  <c r="FV368" i="1"/>
  <c r="FW368" i="1"/>
  <c r="FX368" i="1"/>
  <c r="FY368" i="1"/>
  <c r="FZ368" i="1"/>
  <c r="GA368" i="1"/>
  <c r="GB368" i="1"/>
  <c r="GC368" i="1"/>
  <c r="GD368" i="1"/>
  <c r="GE368" i="1"/>
  <c r="GF368" i="1"/>
  <c r="GG368" i="1"/>
  <c r="GH368" i="1"/>
  <c r="GI368" i="1"/>
  <c r="GJ368" i="1"/>
  <c r="GK368" i="1"/>
  <c r="GL368" i="1"/>
  <c r="GM368" i="1"/>
  <c r="GN368" i="1"/>
  <c r="GO368" i="1"/>
  <c r="GP368" i="1"/>
  <c r="GQ368" i="1"/>
  <c r="GR368" i="1"/>
  <c r="GS368" i="1"/>
  <c r="GT368" i="1"/>
  <c r="GU368" i="1"/>
  <c r="GV368" i="1"/>
  <c r="GW368" i="1"/>
  <c r="GX368" i="1"/>
  <c r="I370" i="1"/>
  <c r="K370" i="1"/>
  <c r="Q370" i="1"/>
  <c r="R370" i="1"/>
  <c r="T370" i="1"/>
  <c r="U370" i="1"/>
  <c r="AH373" i="1" s="1"/>
  <c r="U373" i="1" s="1"/>
  <c r="W370" i="1"/>
  <c r="AJ373" i="1" s="1"/>
  <c r="AJ368" i="1" s="1"/>
  <c r="AC370" i="1"/>
  <c r="AE370" i="1"/>
  <c r="AD370" i="1" s="1"/>
  <c r="AF370" i="1"/>
  <c r="AG370" i="1"/>
  <c r="AH370" i="1"/>
  <c r="AI370" i="1"/>
  <c r="CW370" i="1" s="1"/>
  <c r="V370" i="1" s="1"/>
  <c r="AI373" i="1" s="1"/>
  <c r="AI368" i="1" s="1"/>
  <c r="AJ370" i="1"/>
  <c r="CR370" i="1"/>
  <c r="CS370" i="1"/>
  <c r="CU370" i="1"/>
  <c r="CV370" i="1"/>
  <c r="CX370" i="1"/>
  <c r="FR370" i="1"/>
  <c r="GL370" i="1"/>
  <c r="BZ373" i="1" s="1"/>
  <c r="GO370" i="1"/>
  <c r="GP370" i="1"/>
  <c r="CD373" i="1" s="1"/>
  <c r="GV370" i="1"/>
  <c r="HC370" i="1" s="1"/>
  <c r="GX370" i="1" s="1"/>
  <c r="I371" i="1"/>
  <c r="Q371" i="1" s="1"/>
  <c r="AD373" i="1" s="1"/>
  <c r="K371" i="1"/>
  <c r="AC371" i="1"/>
  <c r="AD371" i="1"/>
  <c r="AE371" i="1"/>
  <c r="AF371" i="1"/>
  <c r="AG371" i="1"/>
  <c r="CU371" i="1" s="1"/>
  <c r="T371" i="1" s="1"/>
  <c r="AH371" i="1"/>
  <c r="CV371" i="1" s="1"/>
  <c r="U371" i="1" s="1"/>
  <c r="AI371" i="1"/>
  <c r="CW371" i="1" s="1"/>
  <c r="V371" i="1" s="1"/>
  <c r="AJ371" i="1"/>
  <c r="CX371" i="1" s="1"/>
  <c r="W371" i="1" s="1"/>
  <c r="FR371" i="1"/>
  <c r="GL371" i="1"/>
  <c r="GO371" i="1"/>
  <c r="GP371" i="1"/>
  <c r="GV371" i="1"/>
  <c r="HC371" i="1" s="1"/>
  <c r="GX371" i="1" s="1"/>
  <c r="B373" i="1"/>
  <c r="B368" i="1" s="1"/>
  <c r="C373" i="1"/>
  <c r="D373" i="1"/>
  <c r="F373" i="1"/>
  <c r="G373" i="1"/>
  <c r="BC373" i="1"/>
  <c r="BD373" i="1"/>
  <c r="BX373" i="1"/>
  <c r="BY373" i="1"/>
  <c r="AP373" i="1" s="1"/>
  <c r="CK373" i="1"/>
  <c r="BB373" i="1" s="1"/>
  <c r="CL373" i="1"/>
  <c r="CM373" i="1"/>
  <c r="D403" i="1"/>
  <c r="C405" i="1"/>
  <c r="E405" i="1"/>
  <c r="Z405" i="1"/>
  <c r="AA405" i="1"/>
  <c r="AM405" i="1"/>
  <c r="AN405" i="1"/>
  <c r="AO405" i="1"/>
  <c r="BC405" i="1"/>
  <c r="BE405" i="1"/>
  <c r="BF405" i="1"/>
  <c r="BG405" i="1"/>
  <c r="BH405" i="1"/>
  <c r="BI405" i="1"/>
  <c r="BJ405" i="1"/>
  <c r="BK405" i="1"/>
  <c r="BL405" i="1"/>
  <c r="BM405" i="1"/>
  <c r="BN405" i="1"/>
  <c r="BO405" i="1"/>
  <c r="BP405" i="1"/>
  <c r="BQ405" i="1"/>
  <c r="BR405" i="1"/>
  <c r="BS405" i="1"/>
  <c r="BT405" i="1"/>
  <c r="BU405" i="1"/>
  <c r="BV405" i="1"/>
  <c r="BW405" i="1"/>
  <c r="BX405" i="1"/>
  <c r="BY405" i="1"/>
  <c r="CC405" i="1"/>
  <c r="CD405" i="1"/>
  <c r="CL405" i="1"/>
  <c r="CM405" i="1"/>
  <c r="CN405" i="1"/>
  <c r="CO405" i="1"/>
  <c r="CP405" i="1"/>
  <c r="CQ405" i="1"/>
  <c r="CR405" i="1"/>
  <c r="CS405" i="1"/>
  <c r="CT405" i="1"/>
  <c r="CU405" i="1"/>
  <c r="CV405" i="1"/>
  <c r="CW405" i="1"/>
  <c r="CX405" i="1"/>
  <c r="CY405" i="1"/>
  <c r="CZ405" i="1"/>
  <c r="DA405" i="1"/>
  <c r="DB405" i="1"/>
  <c r="DC405" i="1"/>
  <c r="DD405" i="1"/>
  <c r="DE405" i="1"/>
  <c r="DF405" i="1"/>
  <c r="DG405" i="1"/>
  <c r="DH405" i="1"/>
  <c r="DI405" i="1"/>
  <c r="DJ405" i="1"/>
  <c r="DK405" i="1"/>
  <c r="DL405" i="1"/>
  <c r="DM405" i="1"/>
  <c r="DN405" i="1"/>
  <c r="DO405" i="1"/>
  <c r="DP405" i="1"/>
  <c r="DQ405" i="1"/>
  <c r="DR405" i="1"/>
  <c r="DS405" i="1"/>
  <c r="DT405" i="1"/>
  <c r="DU405" i="1"/>
  <c r="DV405" i="1"/>
  <c r="DW405" i="1"/>
  <c r="DX405" i="1"/>
  <c r="DY405" i="1"/>
  <c r="DZ405" i="1"/>
  <c r="EA405" i="1"/>
  <c r="EB405" i="1"/>
  <c r="EC405" i="1"/>
  <c r="ED405" i="1"/>
  <c r="EE405" i="1"/>
  <c r="EF405" i="1"/>
  <c r="EG405" i="1"/>
  <c r="EH405" i="1"/>
  <c r="EI405" i="1"/>
  <c r="EJ405" i="1"/>
  <c r="EK405" i="1"/>
  <c r="EL405" i="1"/>
  <c r="EM405" i="1"/>
  <c r="EN405" i="1"/>
  <c r="EO405" i="1"/>
  <c r="EP405" i="1"/>
  <c r="EQ405" i="1"/>
  <c r="ER405" i="1"/>
  <c r="ES405" i="1"/>
  <c r="ET405" i="1"/>
  <c r="EU405" i="1"/>
  <c r="EV405" i="1"/>
  <c r="EW405" i="1"/>
  <c r="EX405" i="1"/>
  <c r="EY405" i="1"/>
  <c r="EZ405" i="1"/>
  <c r="FA405" i="1"/>
  <c r="FB405" i="1"/>
  <c r="FC405" i="1"/>
  <c r="FD405" i="1"/>
  <c r="FE405" i="1"/>
  <c r="FF405" i="1"/>
  <c r="FG405" i="1"/>
  <c r="FH405" i="1"/>
  <c r="FI405" i="1"/>
  <c r="FJ405" i="1"/>
  <c r="FK405" i="1"/>
  <c r="FL405" i="1"/>
  <c r="FM405" i="1"/>
  <c r="FN405" i="1"/>
  <c r="FO405" i="1"/>
  <c r="FP405" i="1"/>
  <c r="FQ405" i="1"/>
  <c r="FR405" i="1"/>
  <c r="FS405" i="1"/>
  <c r="FT405" i="1"/>
  <c r="FU405" i="1"/>
  <c r="FV405" i="1"/>
  <c r="FW405" i="1"/>
  <c r="FX405" i="1"/>
  <c r="FY405" i="1"/>
  <c r="FZ405" i="1"/>
  <c r="GA405" i="1"/>
  <c r="GB405" i="1"/>
  <c r="GC405" i="1"/>
  <c r="GD405" i="1"/>
  <c r="GE405" i="1"/>
  <c r="GF405" i="1"/>
  <c r="GG405" i="1"/>
  <c r="GH405" i="1"/>
  <c r="GI405" i="1"/>
  <c r="GJ405" i="1"/>
  <c r="GK405" i="1"/>
  <c r="GL405" i="1"/>
  <c r="GM405" i="1"/>
  <c r="GN405" i="1"/>
  <c r="GO405" i="1"/>
  <c r="GP405" i="1"/>
  <c r="GQ405" i="1"/>
  <c r="GR405" i="1"/>
  <c r="GS405" i="1"/>
  <c r="GT405" i="1"/>
  <c r="GU405" i="1"/>
  <c r="GV405" i="1"/>
  <c r="GW405" i="1"/>
  <c r="GX405" i="1"/>
  <c r="I407" i="1"/>
  <c r="K407" i="1"/>
  <c r="U407" i="1"/>
  <c r="AC407" i="1"/>
  <c r="AE407" i="1"/>
  <c r="AF407" i="1"/>
  <c r="AG407" i="1"/>
  <c r="CU407" i="1" s="1"/>
  <c r="T407" i="1" s="1"/>
  <c r="AG410" i="1" s="1"/>
  <c r="AG405" i="1" s="1"/>
  <c r="AH407" i="1"/>
  <c r="CV407" i="1" s="1"/>
  <c r="AI407" i="1"/>
  <c r="AJ407" i="1"/>
  <c r="CW407" i="1"/>
  <c r="V407" i="1" s="1"/>
  <c r="AI410" i="1" s="1"/>
  <c r="CX407" i="1"/>
  <c r="W407" i="1" s="1"/>
  <c r="AJ410" i="1" s="1"/>
  <c r="AJ405" i="1" s="1"/>
  <c r="FR407" i="1"/>
  <c r="BY410" i="1" s="1"/>
  <c r="GL407" i="1"/>
  <c r="BZ410" i="1" s="1"/>
  <c r="GO407" i="1"/>
  <c r="GP407" i="1"/>
  <c r="CD410" i="1" s="1"/>
  <c r="AU410" i="1" s="1"/>
  <c r="GV407" i="1"/>
  <c r="HC407" i="1"/>
  <c r="GX407" i="1" s="1"/>
  <c r="I408" i="1"/>
  <c r="K408" i="1"/>
  <c r="Q408" i="1"/>
  <c r="R408" i="1"/>
  <c r="GK408" i="1" s="1"/>
  <c r="S408" i="1"/>
  <c r="CY408" i="1" s="1"/>
  <c r="X408" i="1" s="1"/>
  <c r="W408" i="1"/>
  <c r="AC408" i="1"/>
  <c r="AD408" i="1"/>
  <c r="AE408" i="1"/>
  <c r="AF408" i="1"/>
  <c r="CT408" i="1" s="1"/>
  <c r="AG408" i="1"/>
  <c r="AH408" i="1"/>
  <c r="CV408" i="1" s="1"/>
  <c r="U408" i="1" s="1"/>
  <c r="AI408" i="1"/>
  <c r="AJ408" i="1"/>
  <c r="CR408" i="1"/>
  <c r="CS408" i="1"/>
  <c r="CU408" i="1"/>
  <c r="T408" i="1" s="1"/>
  <c r="CW408" i="1"/>
  <c r="V408" i="1" s="1"/>
  <c r="CX408" i="1"/>
  <c r="CZ408" i="1"/>
  <c r="Y408" i="1" s="1"/>
  <c r="FR408" i="1"/>
  <c r="GL408" i="1"/>
  <c r="GO408" i="1"/>
  <c r="GP408" i="1"/>
  <c r="GV408" i="1"/>
  <c r="HC408" i="1"/>
  <c r="GX408" i="1" s="1"/>
  <c r="CJ410" i="1" s="1"/>
  <c r="B410" i="1"/>
  <c r="B405" i="1" s="1"/>
  <c r="C410" i="1"/>
  <c r="D410" i="1"/>
  <c r="D405" i="1" s="1"/>
  <c r="F410" i="1"/>
  <c r="F405" i="1" s="1"/>
  <c r="G410" i="1"/>
  <c r="G405" i="1" s="1"/>
  <c r="W410" i="1"/>
  <c r="AP410" i="1"/>
  <c r="F419" i="1" s="1"/>
  <c r="BX410" i="1"/>
  <c r="AO410" i="1" s="1"/>
  <c r="CC410" i="1"/>
  <c r="AT410" i="1" s="1"/>
  <c r="AT405" i="1" s="1"/>
  <c r="CK410" i="1"/>
  <c r="CL410" i="1"/>
  <c r="BC410" i="1" s="1"/>
  <c r="CM410" i="1"/>
  <c r="BD410" i="1" s="1"/>
  <c r="BD405" i="1" s="1"/>
  <c r="F414" i="1"/>
  <c r="F426" i="1"/>
  <c r="F435" i="1"/>
  <c r="D440" i="1"/>
  <c r="D442" i="1"/>
  <c r="E442" i="1"/>
  <c r="F442" i="1"/>
  <c r="Z442" i="1"/>
  <c r="AA442" i="1"/>
  <c r="AM442" i="1"/>
  <c r="AN442" i="1"/>
  <c r="AT442" i="1"/>
  <c r="BE442" i="1"/>
  <c r="BF442" i="1"/>
  <c r="BG442" i="1"/>
  <c r="BH442" i="1"/>
  <c r="BI442" i="1"/>
  <c r="BJ442" i="1"/>
  <c r="BK442" i="1"/>
  <c r="BL442" i="1"/>
  <c r="BM442" i="1"/>
  <c r="BN442" i="1"/>
  <c r="BO442" i="1"/>
  <c r="BP442" i="1"/>
  <c r="BQ442" i="1"/>
  <c r="BR442" i="1"/>
  <c r="BS442" i="1"/>
  <c r="BT442" i="1"/>
  <c r="BU442" i="1"/>
  <c r="BV442" i="1"/>
  <c r="BW442" i="1"/>
  <c r="BX442" i="1"/>
  <c r="CK442" i="1"/>
  <c r="CN442" i="1"/>
  <c r="CO442" i="1"/>
  <c r="CP442" i="1"/>
  <c r="CQ442" i="1"/>
  <c r="CR442" i="1"/>
  <c r="CS442" i="1"/>
  <c r="CT442" i="1"/>
  <c r="CU442" i="1"/>
  <c r="CV442" i="1"/>
  <c r="CW442" i="1"/>
  <c r="CX442" i="1"/>
  <c r="CY442" i="1"/>
  <c r="CZ442" i="1"/>
  <c r="DA442" i="1"/>
  <c r="DB442" i="1"/>
  <c r="DC442" i="1"/>
  <c r="DD442" i="1"/>
  <c r="DE442" i="1"/>
  <c r="DF442" i="1"/>
  <c r="DG442" i="1"/>
  <c r="DH442" i="1"/>
  <c r="DI442" i="1"/>
  <c r="DJ442" i="1"/>
  <c r="DK442" i="1"/>
  <c r="DL442" i="1"/>
  <c r="DM442" i="1"/>
  <c r="DN442" i="1"/>
  <c r="DO442" i="1"/>
  <c r="DP442" i="1"/>
  <c r="DQ442" i="1"/>
  <c r="DR442" i="1"/>
  <c r="DS442" i="1"/>
  <c r="DT442" i="1"/>
  <c r="DU442" i="1"/>
  <c r="DV442" i="1"/>
  <c r="DW442" i="1"/>
  <c r="DX442" i="1"/>
  <c r="DY442" i="1"/>
  <c r="DZ442" i="1"/>
  <c r="EA442" i="1"/>
  <c r="EB442" i="1"/>
  <c r="EC442" i="1"/>
  <c r="ED442" i="1"/>
  <c r="EE442" i="1"/>
  <c r="EF442" i="1"/>
  <c r="EG442" i="1"/>
  <c r="EH442" i="1"/>
  <c r="EI442" i="1"/>
  <c r="EJ442" i="1"/>
  <c r="EK442" i="1"/>
  <c r="EL442" i="1"/>
  <c r="EM442" i="1"/>
  <c r="EN442" i="1"/>
  <c r="EO442" i="1"/>
  <c r="EP442" i="1"/>
  <c r="EQ442" i="1"/>
  <c r="ER442" i="1"/>
  <c r="ES442" i="1"/>
  <c r="ET442" i="1"/>
  <c r="EU442" i="1"/>
  <c r="EV442" i="1"/>
  <c r="EW442" i="1"/>
  <c r="EX442" i="1"/>
  <c r="EY442" i="1"/>
  <c r="EZ442" i="1"/>
  <c r="FA442" i="1"/>
  <c r="FB442" i="1"/>
  <c r="FC442" i="1"/>
  <c r="FD442" i="1"/>
  <c r="FE442" i="1"/>
  <c r="FF442" i="1"/>
  <c r="FG442" i="1"/>
  <c r="FH442" i="1"/>
  <c r="FI442" i="1"/>
  <c r="FJ442" i="1"/>
  <c r="FK442" i="1"/>
  <c r="FL442" i="1"/>
  <c r="FM442" i="1"/>
  <c r="FN442" i="1"/>
  <c r="FO442" i="1"/>
  <c r="FP442" i="1"/>
  <c r="FQ442" i="1"/>
  <c r="FR442" i="1"/>
  <c r="FS442" i="1"/>
  <c r="FT442" i="1"/>
  <c r="FU442" i="1"/>
  <c r="FV442" i="1"/>
  <c r="FW442" i="1"/>
  <c r="FX442" i="1"/>
  <c r="FY442" i="1"/>
  <c r="FZ442" i="1"/>
  <c r="GA442" i="1"/>
  <c r="GB442" i="1"/>
  <c r="GC442" i="1"/>
  <c r="GD442" i="1"/>
  <c r="GE442" i="1"/>
  <c r="GF442" i="1"/>
  <c r="GG442" i="1"/>
  <c r="GH442" i="1"/>
  <c r="GI442" i="1"/>
  <c r="GJ442" i="1"/>
  <c r="GK442" i="1"/>
  <c r="GL442" i="1"/>
  <c r="GM442" i="1"/>
  <c r="GN442" i="1"/>
  <c r="GO442" i="1"/>
  <c r="GP442" i="1"/>
  <c r="GQ442" i="1"/>
  <c r="GR442" i="1"/>
  <c r="GS442" i="1"/>
  <c r="GT442" i="1"/>
  <c r="GU442" i="1"/>
  <c r="GV442" i="1"/>
  <c r="GW442" i="1"/>
  <c r="GX442" i="1"/>
  <c r="I444" i="1"/>
  <c r="K444" i="1"/>
  <c r="P444" i="1"/>
  <c r="S444" i="1"/>
  <c r="AC444" i="1"/>
  <c r="AE444" i="1"/>
  <c r="AD444" i="1" s="1"/>
  <c r="AB444" i="1" s="1"/>
  <c r="AF444" i="1"/>
  <c r="AG444" i="1"/>
  <c r="CU444" i="1" s="1"/>
  <c r="T444" i="1" s="1"/>
  <c r="AG446" i="1" s="1"/>
  <c r="AG442" i="1" s="1"/>
  <c r="AH444" i="1"/>
  <c r="AI444" i="1"/>
  <c r="CW444" i="1" s="1"/>
  <c r="V444" i="1" s="1"/>
  <c r="AI446" i="1" s="1"/>
  <c r="V446" i="1" s="1"/>
  <c r="AJ444" i="1"/>
  <c r="CX444" i="1" s="1"/>
  <c r="W444" i="1" s="1"/>
  <c r="AJ446" i="1" s="1"/>
  <c r="CQ444" i="1"/>
  <c r="CT444" i="1"/>
  <c r="CV444" i="1"/>
  <c r="U444" i="1" s="1"/>
  <c r="AH446" i="1" s="1"/>
  <c r="FR444" i="1"/>
  <c r="GL444" i="1"/>
  <c r="BZ446" i="1" s="1"/>
  <c r="BZ442" i="1" s="1"/>
  <c r="GO444" i="1"/>
  <c r="GP444" i="1"/>
  <c r="CD446" i="1" s="1"/>
  <c r="AU446" i="1" s="1"/>
  <c r="GV444" i="1"/>
  <c r="HC444" i="1"/>
  <c r="GX444" i="1" s="1"/>
  <c r="CJ446" i="1" s="1"/>
  <c r="B446" i="1"/>
  <c r="B442" i="1" s="1"/>
  <c r="C446" i="1"/>
  <c r="C442" i="1" s="1"/>
  <c r="D446" i="1"/>
  <c r="F446" i="1"/>
  <c r="G446" i="1"/>
  <c r="G442" i="1" s="1"/>
  <c r="AC446" i="1"/>
  <c r="AP446" i="1"/>
  <c r="AP476" i="1" s="1"/>
  <c r="AQ446" i="1"/>
  <c r="BB446" i="1"/>
  <c r="BB442" i="1" s="1"/>
  <c r="BD446" i="1"/>
  <c r="BD442" i="1" s="1"/>
  <c r="BX446" i="1"/>
  <c r="AO446" i="1" s="1"/>
  <c r="BY446" i="1"/>
  <c r="BY442" i="1" s="1"/>
  <c r="CC446" i="1"/>
  <c r="AT446" i="1" s="1"/>
  <c r="F464" i="1" s="1"/>
  <c r="CE446" i="1"/>
  <c r="AV446" i="1" s="1"/>
  <c r="CG446" i="1"/>
  <c r="AX446" i="1" s="1"/>
  <c r="CH446" i="1"/>
  <c r="CH442" i="1" s="1"/>
  <c r="CI446" i="1"/>
  <c r="CK446" i="1"/>
  <c r="CL446" i="1"/>
  <c r="CM446" i="1"/>
  <c r="CM442" i="1" s="1"/>
  <c r="F459" i="1"/>
  <c r="B476" i="1"/>
  <c r="B364" i="1" s="1"/>
  <c r="C476" i="1"/>
  <c r="C364" i="1" s="1"/>
  <c r="D476" i="1"/>
  <c r="D364" i="1" s="1"/>
  <c r="F476" i="1"/>
  <c r="F364" i="1" s="1"/>
  <c r="G476" i="1"/>
  <c r="G364" i="1" s="1"/>
  <c r="B506" i="1"/>
  <c r="B22" i="1" s="1"/>
  <c r="C506" i="1"/>
  <c r="D506" i="1"/>
  <c r="D22" i="1" s="1"/>
  <c r="F506" i="1"/>
  <c r="F22" i="1" s="1"/>
  <c r="G506" i="1"/>
  <c r="G22" i="1" s="1"/>
  <c r="B536" i="1"/>
  <c r="B18" i="1" s="1"/>
  <c r="C536" i="1"/>
  <c r="C18" i="1" s="1"/>
  <c r="D536" i="1"/>
  <c r="D18" i="1" s="1"/>
  <c r="F536" i="1"/>
  <c r="F18" i="1" s="1"/>
  <c r="G536" i="1"/>
  <c r="G18" i="1" s="1"/>
  <c r="AP364" i="1" l="1"/>
  <c r="F485" i="1"/>
  <c r="W332" i="1"/>
  <c r="AJ328" i="1"/>
  <c r="AI405" i="1"/>
  <c r="V410" i="1"/>
  <c r="BZ106" i="1"/>
  <c r="CG112" i="1"/>
  <c r="AQ112" i="1"/>
  <c r="CJ442" i="1"/>
  <c r="BA446" i="1"/>
  <c r="CJ405" i="1"/>
  <c r="BA410" i="1"/>
  <c r="W253" i="1"/>
  <c r="AJ247" i="1"/>
  <c r="AU442" i="1"/>
  <c r="F465" i="1"/>
  <c r="U215" i="1"/>
  <c r="AH210" i="1"/>
  <c r="Q373" i="1"/>
  <c r="AD368" i="1"/>
  <c r="AV442" i="1"/>
  <c r="F451" i="1"/>
  <c r="F453" i="1"/>
  <c r="AX442" i="1"/>
  <c r="F357" i="1"/>
  <c r="BD328" i="1"/>
  <c r="AC178" i="1"/>
  <c r="CP176" i="1"/>
  <c r="O176" i="1" s="1"/>
  <c r="F469" i="1"/>
  <c r="V442" i="1"/>
  <c r="AU405" i="1"/>
  <c r="F429" i="1"/>
  <c r="AB370" i="1"/>
  <c r="P370" i="1"/>
  <c r="CQ370" i="1"/>
  <c r="W33" i="1"/>
  <c r="F64" i="1"/>
  <c r="W70" i="1"/>
  <c r="F456" i="1"/>
  <c r="AQ442" i="1"/>
  <c r="CJ373" i="1"/>
  <c r="BB29" i="1"/>
  <c r="T410" i="1"/>
  <c r="CD368" i="1"/>
  <c r="AU373" i="1"/>
  <c r="U40" i="1"/>
  <c r="AH33" i="1"/>
  <c r="CC373" i="1"/>
  <c r="CP213" i="1"/>
  <c r="O213" i="1" s="1"/>
  <c r="GM213" i="1" s="1"/>
  <c r="GN213" i="1" s="1"/>
  <c r="AP442" i="1"/>
  <c r="CP250" i="1"/>
  <c r="O250" i="1" s="1"/>
  <c r="BB178" i="1"/>
  <c r="CK174" i="1"/>
  <c r="AE178" i="1"/>
  <c r="GK176" i="1"/>
  <c r="CF446" i="1"/>
  <c r="CG442" i="1"/>
  <c r="W373" i="1"/>
  <c r="AG296" i="1"/>
  <c r="F240" i="1"/>
  <c r="BD210" i="1"/>
  <c r="CJ40" i="1"/>
  <c r="AI442" i="1"/>
  <c r="V373" i="1"/>
  <c r="AQ332" i="1"/>
  <c r="BZ328" i="1"/>
  <c r="AH253" i="1"/>
  <c r="BB210" i="1"/>
  <c r="F228" i="1"/>
  <c r="W109" i="1"/>
  <c r="CM328" i="1"/>
  <c r="CE442" i="1"/>
  <c r="AH410" i="1"/>
  <c r="CI332" i="1"/>
  <c r="AP332" i="1"/>
  <c r="CT330" i="1"/>
  <c r="S330" i="1"/>
  <c r="AG253" i="1"/>
  <c r="F235" i="1"/>
  <c r="BA210" i="1"/>
  <c r="AP215" i="1"/>
  <c r="CI215" i="1"/>
  <c r="AG210" i="1"/>
  <c r="AG33" i="1"/>
  <c r="T40" i="1"/>
  <c r="F450" i="1"/>
  <c r="AO442" i="1"/>
  <c r="R444" i="1"/>
  <c r="CD442" i="1"/>
  <c r="AC442" i="1"/>
  <c r="AQ410" i="1"/>
  <c r="BZ405" i="1"/>
  <c r="CG410" i="1"/>
  <c r="CI410" i="1"/>
  <c r="F386" i="1"/>
  <c r="BB476" i="1"/>
  <c r="R330" i="1"/>
  <c r="CR330" i="1"/>
  <c r="CS330" i="1"/>
  <c r="Q330" i="1"/>
  <c r="AD332" i="1" s="1"/>
  <c r="BY328" i="1"/>
  <c r="Q288" i="1"/>
  <c r="CR288" i="1"/>
  <c r="CS288" i="1"/>
  <c r="R288" i="1"/>
  <c r="GK288" i="1" s="1"/>
  <c r="AD110" i="1"/>
  <c r="CR110" i="1"/>
  <c r="CS110" i="1"/>
  <c r="U109" i="1"/>
  <c r="CT251" i="1"/>
  <c r="S251" i="1" s="1"/>
  <c r="AB251" i="1"/>
  <c r="CD247" i="1"/>
  <c r="AU253" i="1"/>
  <c r="AH442" i="1"/>
  <c r="U446" i="1"/>
  <c r="AB408" i="1"/>
  <c r="P408" i="1"/>
  <c r="CP408" i="1" s="1"/>
  <c r="O408" i="1" s="1"/>
  <c r="GM408" i="1" s="1"/>
  <c r="GN408" i="1" s="1"/>
  <c r="CQ408" i="1"/>
  <c r="S371" i="1"/>
  <c r="CT371" i="1"/>
  <c r="P330" i="1"/>
  <c r="CQ330" i="1"/>
  <c r="AB330" i="1"/>
  <c r="AT174" i="1"/>
  <c r="F196" i="1"/>
  <c r="BY33" i="1"/>
  <c r="CI40" i="1"/>
  <c r="AP40" i="1"/>
  <c r="T210" i="1"/>
  <c r="F236" i="1"/>
  <c r="U368" i="1"/>
  <c r="F395" i="1"/>
  <c r="AD36" i="1"/>
  <c r="AB36" i="1" s="1"/>
  <c r="CR36" i="1"/>
  <c r="CS36" i="1"/>
  <c r="Q36" i="1"/>
  <c r="R36" i="1"/>
  <c r="CQ407" i="1"/>
  <c r="P407" i="1"/>
  <c r="CQ176" i="1"/>
  <c r="CQ36" i="1"/>
  <c r="P36" i="1"/>
  <c r="CP36" i="1" s="1"/>
  <c r="O36" i="1" s="1"/>
  <c r="AH296" i="1"/>
  <c r="T109" i="1"/>
  <c r="AG112" i="1" s="1"/>
  <c r="T446" i="1"/>
  <c r="AP368" i="1"/>
  <c r="F382" i="1"/>
  <c r="BX368" i="1"/>
  <c r="AO373" i="1"/>
  <c r="CR371" i="1"/>
  <c r="CS371" i="1"/>
  <c r="R371" i="1"/>
  <c r="GK371" i="1" s="1"/>
  <c r="F345" i="1"/>
  <c r="BB328" i="1"/>
  <c r="AL215" i="1"/>
  <c r="AJ174" i="1"/>
  <c r="W178" i="1"/>
  <c r="CG33" i="1"/>
  <c r="AX40" i="1"/>
  <c r="F428" i="1"/>
  <c r="Q444" i="1"/>
  <c r="AD446" i="1" s="1"/>
  <c r="F455" i="1"/>
  <c r="AY446" i="1"/>
  <c r="P446" i="1"/>
  <c r="CS444" i="1"/>
  <c r="BD476" i="1"/>
  <c r="R287" i="1"/>
  <c r="CS287" i="1"/>
  <c r="AD287" i="1"/>
  <c r="CR287" i="1"/>
  <c r="Q287" i="1"/>
  <c r="AD296" i="1" s="1"/>
  <c r="AO33" i="1"/>
  <c r="AO70" i="1"/>
  <c r="F44" i="1"/>
  <c r="CE253" i="1"/>
  <c r="AC247" i="1"/>
  <c r="CF253" i="1"/>
  <c r="CH253" i="1"/>
  <c r="P253" i="1"/>
  <c r="AZ446" i="1"/>
  <c r="CI442" i="1"/>
  <c r="AF210" i="1"/>
  <c r="S215" i="1"/>
  <c r="BZ368" i="1"/>
  <c r="AQ373" i="1"/>
  <c r="CC442" i="1"/>
  <c r="CR444" i="1"/>
  <c r="F389" i="1"/>
  <c r="BC476" i="1"/>
  <c r="CQ371" i="1"/>
  <c r="P371" i="1"/>
  <c r="CP371" i="1" s="1"/>
  <c r="O371" i="1" s="1"/>
  <c r="AB371" i="1"/>
  <c r="AH368" i="1"/>
  <c r="CD285" i="1"/>
  <c r="AU296" i="1"/>
  <c r="BZ247" i="1"/>
  <c r="AQ253" i="1"/>
  <c r="V253" i="1"/>
  <c r="AI247" i="1"/>
  <c r="AG174" i="1"/>
  <c r="T178" i="1"/>
  <c r="R110" i="1"/>
  <c r="GK110" i="1" s="1"/>
  <c r="BB33" i="1"/>
  <c r="F53" i="1"/>
  <c r="AP405" i="1"/>
  <c r="F398" i="1"/>
  <c r="BB296" i="1"/>
  <c r="CK285" i="1"/>
  <c r="AJ296" i="1"/>
  <c r="CI253" i="1"/>
  <c r="BY247" i="1"/>
  <c r="AP253" i="1"/>
  <c r="CD106" i="1"/>
  <c r="AU112" i="1"/>
  <c r="CC106" i="1"/>
  <c r="AT112" i="1"/>
  <c r="AJ112" i="1"/>
  <c r="AQ33" i="1"/>
  <c r="AQ70" i="1"/>
  <c r="F50" i="1"/>
  <c r="F434" i="1"/>
  <c r="W405" i="1"/>
  <c r="CT407" i="1"/>
  <c r="S407" i="1"/>
  <c r="Q109" i="1"/>
  <c r="V109" i="1"/>
  <c r="R407" i="1"/>
  <c r="CS407" i="1"/>
  <c r="CR407" i="1"/>
  <c r="AD213" i="1"/>
  <c r="CR213" i="1" s="1"/>
  <c r="Q213" i="1" s="1"/>
  <c r="AD407" i="1"/>
  <c r="AB407" i="1" s="1"/>
  <c r="T332" i="1"/>
  <c r="BX285" i="1"/>
  <c r="AO296" i="1"/>
  <c r="AG373" i="1"/>
  <c r="R290" i="1"/>
  <c r="GK290" i="1" s="1"/>
  <c r="CR290" i="1"/>
  <c r="CS290" i="1"/>
  <c r="Q290" i="1"/>
  <c r="CP290" i="1" s="1"/>
  <c r="O290" i="1" s="1"/>
  <c r="AD290" i="1"/>
  <c r="AB290" i="1" s="1"/>
  <c r="AF446" i="1"/>
  <c r="CZ444" i="1"/>
  <c r="Y444" i="1" s="1"/>
  <c r="AL446" i="1" s="1"/>
  <c r="CY444" i="1"/>
  <c r="X444" i="1" s="1"/>
  <c r="AK446" i="1" s="1"/>
  <c r="CG373" i="1"/>
  <c r="CJ328" i="1"/>
  <c r="BA332" i="1"/>
  <c r="AU174" i="1"/>
  <c r="F197" i="1"/>
  <c r="BB410" i="1"/>
  <c r="CK405" i="1"/>
  <c r="S370" i="1"/>
  <c r="CT370" i="1"/>
  <c r="V332" i="1"/>
  <c r="AI328" i="1"/>
  <c r="BZ285" i="1"/>
  <c r="AQ296" i="1"/>
  <c r="BX247" i="1"/>
  <c r="CG253" i="1"/>
  <c r="AO253" i="1"/>
  <c r="CL442" i="1"/>
  <c r="BC446" i="1"/>
  <c r="AJ442" i="1"/>
  <c r="W446" i="1"/>
  <c r="U332" i="1"/>
  <c r="AH328" i="1"/>
  <c r="CG296" i="1"/>
  <c r="BY296" i="1"/>
  <c r="BY210" i="1"/>
  <c r="Q178" i="1"/>
  <c r="AH112" i="1"/>
  <c r="CL285" i="1"/>
  <c r="BC296" i="1"/>
  <c r="CZ289" i="1"/>
  <c r="Y289" i="1" s="1"/>
  <c r="S288" i="1"/>
  <c r="CT288" i="1"/>
  <c r="CG215" i="1"/>
  <c r="AO215" i="1"/>
  <c r="CR176" i="1"/>
  <c r="AD176" i="1"/>
  <c r="AB176" i="1" s="1"/>
  <c r="BB106" i="1"/>
  <c r="BB142" i="1"/>
  <c r="CY36" i="1"/>
  <c r="X36" i="1" s="1"/>
  <c r="CZ36" i="1"/>
  <c r="Y36" i="1" s="1"/>
  <c r="AI40" i="1"/>
  <c r="F200" i="1"/>
  <c r="U174" i="1"/>
  <c r="CG332" i="1"/>
  <c r="CJ253" i="1"/>
  <c r="AB213" i="1"/>
  <c r="V210" i="1"/>
  <c r="F238" i="1"/>
  <c r="CI373" i="1"/>
  <c r="CJ296" i="1"/>
  <c r="CT287" i="1"/>
  <c r="S287" i="1"/>
  <c r="F201" i="1"/>
  <c r="V174" i="1"/>
  <c r="AH174" i="1"/>
  <c r="CY110" i="1"/>
  <c r="X110" i="1" s="1"/>
  <c r="CZ110" i="1"/>
  <c r="Y110" i="1" s="1"/>
  <c r="CC296" i="1"/>
  <c r="CQ287" i="1"/>
  <c r="AB287" i="1"/>
  <c r="P287" i="1"/>
  <c r="Q212" i="1"/>
  <c r="AD215" i="1" s="1"/>
  <c r="CR212" i="1"/>
  <c r="CS212" i="1"/>
  <c r="AD212" i="1"/>
  <c r="AB212" i="1" s="1"/>
  <c r="CI174" i="1"/>
  <c r="AZ178" i="1"/>
  <c r="AD40" i="1"/>
  <c r="F125" i="1"/>
  <c r="CP108" i="1"/>
  <c r="O108" i="1" s="1"/>
  <c r="BD40" i="1"/>
  <c r="CM33" i="1"/>
  <c r="AC40" i="1"/>
  <c r="CP35" i="1"/>
  <c r="O35" i="1" s="1"/>
  <c r="F471" i="1"/>
  <c r="AE373" i="1"/>
  <c r="GK370" i="1"/>
  <c r="R291" i="1"/>
  <c r="GK291" i="1" s="1"/>
  <c r="AD291" i="1"/>
  <c r="AB291" i="1" s="1"/>
  <c r="CP251" i="1"/>
  <c r="O251" i="1" s="1"/>
  <c r="BC40" i="1"/>
  <c r="CL33" i="1"/>
  <c r="CT36" i="1"/>
  <c r="CD210" i="1"/>
  <c r="AU215" i="1"/>
  <c r="S109" i="1"/>
  <c r="AI112" i="1"/>
  <c r="Q407" i="1"/>
  <c r="AD410" i="1" s="1"/>
  <c r="AI296" i="1"/>
  <c r="AB250" i="1"/>
  <c r="CQ250" i="1"/>
  <c r="AO178" i="1"/>
  <c r="CG178" i="1"/>
  <c r="R109" i="1"/>
  <c r="GK109" i="1" s="1"/>
  <c r="CR109" i="1"/>
  <c r="CS109" i="1"/>
  <c r="AD109" i="1"/>
  <c r="AB109" i="1" s="1"/>
  <c r="CS38" i="1"/>
  <c r="CR38" i="1"/>
  <c r="AT253" i="1"/>
  <c r="CC247" i="1"/>
  <c r="R212" i="1"/>
  <c r="BD112" i="1"/>
  <c r="CM106" i="1"/>
  <c r="P109" i="1"/>
  <c r="CP109" i="1" s="1"/>
  <c r="O109" i="1" s="1"/>
  <c r="F321" i="1"/>
  <c r="BD285" i="1"/>
  <c r="AQ210" i="1"/>
  <c r="S176" i="1"/>
  <c r="CT176" i="1"/>
  <c r="CL106" i="1"/>
  <c r="BC112" i="1"/>
  <c r="AF112" i="1"/>
  <c r="CY108" i="1"/>
  <c r="X108" i="1" s="1"/>
  <c r="S37" i="1"/>
  <c r="CT37" i="1"/>
  <c r="R108" i="1"/>
  <c r="CS108" i="1"/>
  <c r="P38" i="1"/>
  <c r="CP38" i="1" s="1"/>
  <c r="O38" i="1" s="1"/>
  <c r="GM38" i="1" s="1"/>
  <c r="GN38" i="1" s="1"/>
  <c r="AB38" i="1"/>
  <c r="CP292" i="1"/>
  <c r="O292" i="1" s="1"/>
  <c r="GM292" i="1" s="1"/>
  <c r="GN292" i="1" s="1"/>
  <c r="AD253" i="1"/>
  <c r="F116" i="1"/>
  <c r="AO142" i="1"/>
  <c r="Q110" i="1"/>
  <c r="CP110" i="1" s="1"/>
  <c r="O110" i="1" s="1"/>
  <c r="GM110" i="1" s="1"/>
  <c r="GN110" i="1" s="1"/>
  <c r="AD108" i="1"/>
  <c r="GX109" i="1"/>
  <c r="CJ112" i="1" s="1"/>
  <c r="AB108" i="1"/>
  <c r="AO106" i="1"/>
  <c r="F59" i="1"/>
  <c r="S290" i="1"/>
  <c r="CT290" i="1"/>
  <c r="AB289" i="1"/>
  <c r="CP249" i="1"/>
  <c r="O249" i="1" s="1"/>
  <c r="F233" i="1"/>
  <c r="AT210" i="1"/>
  <c r="Q108" i="1"/>
  <c r="AT332" i="1"/>
  <c r="S294" i="1"/>
  <c r="CT294" i="1"/>
  <c r="AB110" i="1"/>
  <c r="P291" i="1"/>
  <c r="CP291" i="1" s="1"/>
  <c r="O291" i="1" s="1"/>
  <c r="CQ291" i="1"/>
  <c r="CQ212" i="1"/>
  <c r="P212" i="1"/>
  <c r="CQ38" i="1"/>
  <c r="CC40" i="1"/>
  <c r="CM247" i="1"/>
  <c r="CR108" i="1"/>
  <c r="AB293" i="1"/>
  <c r="P293" i="1"/>
  <c r="CP293" i="1" s="1"/>
  <c r="O293" i="1" s="1"/>
  <c r="GM293" i="1" s="1"/>
  <c r="GN293" i="1" s="1"/>
  <c r="P289" i="1"/>
  <c r="CP289" i="1" s="1"/>
  <c r="O289" i="1" s="1"/>
  <c r="BY174" i="1"/>
  <c r="AP178" i="1"/>
  <c r="CQ108" i="1"/>
  <c r="R37" i="1"/>
  <c r="GK37" i="1" s="1"/>
  <c r="CS250" i="1"/>
  <c r="R250" i="1"/>
  <c r="BY112" i="1"/>
  <c r="CT108" i="1"/>
  <c r="CQ109" i="1"/>
  <c r="AK40" i="1" l="1"/>
  <c r="BA112" i="1"/>
  <c r="CJ106" i="1"/>
  <c r="AG106" i="1"/>
  <c r="T112" i="1"/>
  <c r="CZ37" i="1"/>
  <c r="Y37" i="1" s="1"/>
  <c r="CY37" i="1"/>
  <c r="X37" i="1" s="1"/>
  <c r="AO368" i="1"/>
  <c r="AO476" i="1"/>
  <c r="F377" i="1"/>
  <c r="AE368" i="1"/>
  <c r="R373" i="1"/>
  <c r="AC296" i="1"/>
  <c r="CP287" i="1"/>
  <c r="O287" i="1" s="1"/>
  <c r="AX332" i="1"/>
  <c r="CG328" i="1"/>
  <c r="U112" i="1"/>
  <c r="AH106" i="1"/>
  <c r="F300" i="1"/>
  <c r="AO285" i="1"/>
  <c r="AJ106" i="1"/>
  <c r="W112" i="1"/>
  <c r="F449" i="1"/>
  <c r="P442" i="1"/>
  <c r="AE332" i="1"/>
  <c r="GK330" i="1"/>
  <c r="BA40" i="1"/>
  <c r="CJ33" i="1"/>
  <c r="U33" i="1"/>
  <c r="U70" i="1"/>
  <c r="F62" i="1"/>
  <c r="F277" i="1"/>
  <c r="W247" i="1"/>
  <c r="AE296" i="1"/>
  <c r="GK287" i="1"/>
  <c r="CZ290" i="1"/>
  <c r="Y290" i="1" s="1"/>
  <c r="CY290" i="1"/>
  <c r="X290" i="1" s="1"/>
  <c r="GM290" i="1" s="1"/>
  <c r="GN290" i="1" s="1"/>
  <c r="F230" i="1"/>
  <c r="S210" i="1"/>
  <c r="V368" i="1"/>
  <c r="V476" i="1"/>
  <c r="F396" i="1"/>
  <c r="CP37" i="1"/>
  <c r="O37" i="1" s="1"/>
  <c r="GM37" i="1" s="1"/>
  <c r="GN37" i="1" s="1"/>
  <c r="AU106" i="1"/>
  <c r="F131" i="1"/>
  <c r="AU142" i="1"/>
  <c r="P247" i="1"/>
  <c r="F256" i="1"/>
  <c r="Q446" i="1"/>
  <c r="AD442" i="1"/>
  <c r="CI405" i="1"/>
  <c r="AZ410" i="1"/>
  <c r="F431" i="1"/>
  <c r="T405" i="1"/>
  <c r="BA442" i="1"/>
  <c r="F466" i="1"/>
  <c r="AD328" i="1"/>
  <c r="Q332" i="1"/>
  <c r="F355" i="1"/>
  <c r="V328" i="1"/>
  <c r="F130" i="1"/>
  <c r="AT142" i="1"/>
  <c r="AT106" i="1"/>
  <c r="GM35" i="1"/>
  <c r="AB40" i="1"/>
  <c r="CE40" i="1"/>
  <c r="CH40" i="1"/>
  <c r="P40" i="1"/>
  <c r="CF40" i="1"/>
  <c r="AC33" i="1"/>
  <c r="AY253" i="1"/>
  <c r="CH247" i="1"/>
  <c r="CI328" i="1"/>
  <c r="AZ332" i="1"/>
  <c r="W476" i="1"/>
  <c r="W368" i="1"/>
  <c r="F397" i="1"/>
  <c r="F122" i="1"/>
  <c r="AQ142" i="1"/>
  <c r="AQ106" i="1"/>
  <c r="BD364" i="1"/>
  <c r="F501" i="1"/>
  <c r="Q174" i="1"/>
  <c r="F190" i="1"/>
  <c r="F392" i="1"/>
  <c r="AU368" i="1"/>
  <c r="AU476" i="1"/>
  <c r="GM291" i="1"/>
  <c r="GN291" i="1" s="1"/>
  <c r="Q410" i="1"/>
  <c r="AD405" i="1"/>
  <c r="AB112" i="1"/>
  <c r="U328" i="1"/>
  <c r="F354" i="1"/>
  <c r="BA328" i="1"/>
  <c r="F352" i="1"/>
  <c r="F420" i="1"/>
  <c r="AQ405" i="1"/>
  <c r="AH405" i="1"/>
  <c r="U410" i="1"/>
  <c r="CJ368" i="1"/>
  <c r="BA373" i="1"/>
  <c r="CG106" i="1"/>
  <c r="AX112" i="1"/>
  <c r="CZ288" i="1"/>
  <c r="Y288" i="1" s="1"/>
  <c r="CY288" i="1"/>
  <c r="X288" i="1" s="1"/>
  <c r="AQ368" i="1"/>
  <c r="F383" i="1"/>
  <c r="AQ476" i="1"/>
  <c r="F224" i="1"/>
  <c r="AP210" i="1"/>
  <c r="BC142" i="1"/>
  <c r="BC106" i="1"/>
  <c r="F128" i="1"/>
  <c r="V247" i="1"/>
  <c r="F276" i="1"/>
  <c r="AU247" i="1"/>
  <c r="F272" i="1"/>
  <c r="AO174" i="1"/>
  <c r="F182" i="1"/>
  <c r="F341" i="1"/>
  <c r="AP328" i="1"/>
  <c r="F47" i="1"/>
  <c r="AX33" i="1"/>
  <c r="AX70" i="1"/>
  <c r="V112" i="1"/>
  <c r="AI106" i="1"/>
  <c r="BB102" i="1"/>
  <c r="F155" i="1"/>
  <c r="W442" i="1"/>
  <c r="F470" i="1"/>
  <c r="AE410" i="1"/>
  <c r="GK407" i="1"/>
  <c r="AZ253" i="1"/>
  <c r="CI247" i="1"/>
  <c r="CE247" i="1"/>
  <c r="AV253" i="1"/>
  <c r="AW446" i="1"/>
  <c r="CF442" i="1"/>
  <c r="CP444" i="1"/>
  <c r="O444" i="1" s="1"/>
  <c r="F306" i="1"/>
  <c r="AQ285" i="1"/>
  <c r="Q215" i="1"/>
  <c r="AD210" i="1"/>
  <c r="BB364" i="1"/>
  <c r="F489" i="1"/>
  <c r="T328" i="1"/>
  <c r="F353" i="1"/>
  <c r="AE253" i="1"/>
  <c r="GK250" i="1"/>
  <c r="F146" i="1"/>
  <c r="AO102" i="1"/>
  <c r="F65" i="1"/>
  <c r="BD70" i="1"/>
  <c r="BD33" i="1"/>
  <c r="CZ109" i="1"/>
  <c r="Y109" i="1" s="1"/>
  <c r="AL112" i="1" s="1"/>
  <c r="CY109" i="1"/>
  <c r="X109" i="1" s="1"/>
  <c r="GM109" i="1" s="1"/>
  <c r="GN109" i="1" s="1"/>
  <c r="GM371" i="1"/>
  <c r="GN371" i="1" s="1"/>
  <c r="F433" i="1"/>
  <c r="V405" i="1"/>
  <c r="F312" i="1"/>
  <c r="BC285" i="1"/>
  <c r="BA253" i="1"/>
  <c r="CJ247" i="1"/>
  <c r="AB178" i="1"/>
  <c r="GM176" i="1"/>
  <c r="F263" i="1"/>
  <c r="AQ247" i="1"/>
  <c r="AZ442" i="1"/>
  <c r="F457" i="1"/>
  <c r="CI112" i="1"/>
  <c r="BY106" i="1"/>
  <c r="AP112" i="1"/>
  <c r="AF40" i="1"/>
  <c r="BB506" i="1"/>
  <c r="AL40" i="1"/>
  <c r="AP247" i="1"/>
  <c r="F262" i="1"/>
  <c r="F187" i="1"/>
  <c r="AP174" i="1"/>
  <c r="Q40" i="1"/>
  <c r="AD33" i="1"/>
  <c r="CG368" i="1"/>
  <c r="AX373" i="1"/>
  <c r="AJ285" i="1"/>
  <c r="W296" i="1"/>
  <c r="W174" i="1"/>
  <c r="F202" i="1"/>
  <c r="AT328" i="1"/>
  <c r="F350" i="1"/>
  <c r="GK212" i="1"/>
  <c r="AE215" i="1"/>
  <c r="AU210" i="1"/>
  <c r="F234" i="1"/>
  <c r="BC442" i="1"/>
  <c r="F462" i="1"/>
  <c r="AK442" i="1"/>
  <c r="X446" i="1"/>
  <c r="F74" i="1"/>
  <c r="AO29" i="1"/>
  <c r="AO506" i="1"/>
  <c r="AE446" i="1"/>
  <c r="GK444" i="1"/>
  <c r="AE174" i="1"/>
  <c r="R178" i="1"/>
  <c r="F94" i="1"/>
  <c r="W29" i="1"/>
  <c r="AF106" i="1"/>
  <c r="S112" i="1"/>
  <c r="CP212" i="1"/>
  <c r="O212" i="1" s="1"/>
  <c r="AC215" i="1"/>
  <c r="CY370" i="1"/>
  <c r="X370" i="1" s="1"/>
  <c r="AK373" i="1" s="1"/>
  <c r="AF373" i="1"/>
  <c r="CZ370" i="1"/>
  <c r="Y370" i="1" s="1"/>
  <c r="AF178" i="1"/>
  <c r="CZ176" i="1"/>
  <c r="Y176" i="1" s="1"/>
  <c r="AL178" i="1" s="1"/>
  <c r="CY176" i="1"/>
  <c r="X176" i="1" s="1"/>
  <c r="AK178" i="1" s="1"/>
  <c r="CH178" i="1"/>
  <c r="AC174" i="1"/>
  <c r="CE178" i="1"/>
  <c r="CF178" i="1"/>
  <c r="P178" i="1"/>
  <c r="AX296" i="1"/>
  <c r="CG285" i="1"/>
  <c r="AG285" i="1"/>
  <c r="T296" i="1"/>
  <c r="CF247" i="1"/>
  <c r="AW253" i="1"/>
  <c r="AD247" i="1"/>
  <c r="Q253" i="1"/>
  <c r="AD112" i="1"/>
  <c r="AL442" i="1"/>
  <c r="Y446" i="1"/>
  <c r="AF410" i="1"/>
  <c r="CY407" i="1"/>
  <c r="X407" i="1" s="1"/>
  <c r="AK410" i="1" s="1"/>
  <c r="CZ407" i="1"/>
  <c r="Y407" i="1" s="1"/>
  <c r="AL410" i="1" s="1"/>
  <c r="BB285" i="1"/>
  <c r="F309" i="1"/>
  <c r="BC364" i="1"/>
  <c r="F492" i="1"/>
  <c r="Y215" i="1"/>
  <c r="AL210" i="1"/>
  <c r="CP407" i="1"/>
  <c r="O407" i="1" s="1"/>
  <c r="AC410" i="1"/>
  <c r="AT40" i="1"/>
  <c r="CC33" i="1"/>
  <c r="AQ328" i="1"/>
  <c r="F342" i="1"/>
  <c r="F199" i="1"/>
  <c r="T174" i="1"/>
  <c r="CG174" i="1"/>
  <c r="AX178" i="1"/>
  <c r="CG405" i="1"/>
  <c r="AX410" i="1"/>
  <c r="AI285" i="1"/>
  <c r="V296" i="1"/>
  <c r="AD285" i="1"/>
  <c r="Q296" i="1"/>
  <c r="F191" i="1"/>
  <c r="BB174" i="1"/>
  <c r="F356" i="1"/>
  <c r="W328" i="1"/>
  <c r="U210" i="1"/>
  <c r="F237" i="1"/>
  <c r="F80" i="1"/>
  <c r="AQ29" i="1"/>
  <c r="CC368" i="1"/>
  <c r="AT373" i="1"/>
  <c r="AG368" i="1"/>
  <c r="T373" i="1"/>
  <c r="AY442" i="1"/>
  <c r="F454" i="1"/>
  <c r="BA405" i="1"/>
  <c r="F430" i="1"/>
  <c r="T442" i="1"/>
  <c r="F467" i="1"/>
  <c r="AP296" i="1"/>
  <c r="BY285" i="1"/>
  <c r="CI296" i="1"/>
  <c r="AU285" i="1"/>
  <c r="F315" i="1"/>
  <c r="CI33" i="1"/>
  <c r="AZ40" i="1"/>
  <c r="BD106" i="1"/>
  <c r="BD142" i="1"/>
  <c r="F137" i="1"/>
  <c r="AO210" i="1"/>
  <c r="F219" i="1"/>
  <c r="AF442" i="1"/>
  <c r="S446" i="1"/>
  <c r="BA296" i="1"/>
  <c r="CJ285" i="1"/>
  <c r="AC112" i="1"/>
  <c r="AE40" i="1"/>
  <c r="GK36" i="1"/>
  <c r="GM36" i="1" s="1"/>
  <c r="GN36" i="1" s="1"/>
  <c r="T33" i="1"/>
  <c r="F61" i="1"/>
  <c r="T70" i="1"/>
  <c r="U253" i="1"/>
  <c r="AH247" i="1"/>
  <c r="GM250" i="1"/>
  <c r="GN250" i="1" s="1"/>
  <c r="F385" i="1"/>
  <c r="Q368" i="1"/>
  <c r="CI210" i="1"/>
  <c r="AZ215" i="1"/>
  <c r="U442" i="1"/>
  <c r="F468" i="1"/>
  <c r="T253" i="1"/>
  <c r="AG247" i="1"/>
  <c r="AF332" i="1"/>
  <c r="CY330" i="1"/>
  <c r="X330" i="1" s="1"/>
  <c r="AK332" i="1" s="1"/>
  <c r="CZ330" i="1"/>
  <c r="Y330" i="1" s="1"/>
  <c r="AL332" i="1" s="1"/>
  <c r="CC285" i="1"/>
  <c r="AT296" i="1"/>
  <c r="F423" i="1"/>
  <c r="BB405" i="1"/>
  <c r="V40" i="1"/>
  <c r="AI33" i="1"/>
  <c r="AH285" i="1"/>
  <c r="U296" i="1"/>
  <c r="F49" i="1"/>
  <c r="AP70" i="1"/>
  <c r="AP33" i="1"/>
  <c r="CZ251" i="1"/>
  <c r="Y251" i="1" s="1"/>
  <c r="AL253" i="1" s="1"/>
  <c r="CY251" i="1"/>
  <c r="X251" i="1" s="1"/>
  <c r="AK253" i="1" s="1"/>
  <c r="CP288" i="1"/>
  <c r="O288" i="1" s="1"/>
  <c r="CZ294" i="1"/>
  <c r="Y294" i="1" s="1"/>
  <c r="CY294" i="1"/>
  <c r="X294" i="1" s="1"/>
  <c r="GM289" i="1"/>
  <c r="GN289" i="1" s="1"/>
  <c r="AF253" i="1"/>
  <c r="CY287" i="1"/>
  <c r="X287" i="1" s="1"/>
  <c r="CZ287" i="1"/>
  <c r="Y287" i="1" s="1"/>
  <c r="AF296" i="1"/>
  <c r="F257" i="1"/>
  <c r="AO247" i="1"/>
  <c r="CP330" i="1"/>
  <c r="O330" i="1" s="1"/>
  <c r="AC332" i="1"/>
  <c r="AE112" i="1"/>
  <c r="GK108" i="1"/>
  <c r="GM108" i="1" s="1"/>
  <c r="AT247" i="1"/>
  <c r="F271" i="1"/>
  <c r="F189" i="1"/>
  <c r="AZ174" i="1"/>
  <c r="CG210" i="1"/>
  <c r="AX215" i="1"/>
  <c r="AX253" i="1"/>
  <c r="CG247" i="1"/>
  <c r="GM249" i="1"/>
  <c r="AB253" i="1"/>
  <c r="BC33" i="1"/>
  <c r="F56" i="1"/>
  <c r="BC70" i="1"/>
  <c r="AZ373" i="1"/>
  <c r="CI368" i="1"/>
  <c r="CY371" i="1"/>
  <c r="X371" i="1" s="1"/>
  <c r="CZ371" i="1"/>
  <c r="Y371" i="1" s="1"/>
  <c r="CP294" i="1"/>
  <c r="O294" i="1" s="1"/>
  <c r="AC373" i="1"/>
  <c r="CP370" i="1"/>
  <c r="O370" i="1" s="1"/>
  <c r="GN108" i="1" l="1"/>
  <c r="CB112" i="1" s="1"/>
  <c r="CA112" i="1"/>
  <c r="AL33" i="1"/>
  <c r="Y40" i="1"/>
  <c r="AZ405" i="1"/>
  <c r="F421" i="1"/>
  <c r="AF33" i="1"/>
  <c r="S40" i="1"/>
  <c r="AB296" i="1"/>
  <c r="GM287" i="1"/>
  <c r="GN249" i="1"/>
  <c r="CB253" i="1" s="1"/>
  <c r="CA253" i="1"/>
  <c r="S253" i="1"/>
  <c r="AF247" i="1"/>
  <c r="AC405" i="1"/>
  <c r="P410" i="1"/>
  <c r="CE410" i="1"/>
  <c r="CF410" i="1"/>
  <c r="CH410" i="1"/>
  <c r="F317" i="1"/>
  <c r="T285" i="1"/>
  <c r="F121" i="1"/>
  <c r="AP106" i="1"/>
  <c r="AP142" i="1"/>
  <c r="AV247" i="1"/>
  <c r="F258" i="1"/>
  <c r="CH33" i="1"/>
  <c r="AY40" i="1"/>
  <c r="F458" i="1"/>
  <c r="Q442" i="1"/>
  <c r="CH296" i="1"/>
  <c r="P296" i="1"/>
  <c r="AC285" i="1"/>
  <c r="CE296" i="1"/>
  <c r="CF296" i="1"/>
  <c r="Q247" i="1"/>
  <c r="F265" i="1"/>
  <c r="X40" i="1"/>
  <c r="AK33" i="1"/>
  <c r="AF285" i="1"/>
  <c r="S296" i="1"/>
  <c r="AK296" i="1"/>
  <c r="S142" i="1"/>
  <c r="F127" i="1"/>
  <c r="S106" i="1"/>
  <c r="F393" i="1"/>
  <c r="BA476" i="1"/>
  <c r="BA368" i="1"/>
  <c r="X332" i="1"/>
  <c r="AK328" i="1"/>
  <c r="F222" i="1"/>
  <c r="AX210" i="1"/>
  <c r="F181" i="1"/>
  <c r="P174" i="1"/>
  <c r="F192" i="1"/>
  <c r="R174" i="1"/>
  <c r="GM251" i="1"/>
  <c r="GN251" i="1" s="1"/>
  <c r="BA33" i="1"/>
  <c r="F60" i="1"/>
  <c r="BA70" i="1"/>
  <c r="AO364" i="1"/>
  <c r="F480" i="1"/>
  <c r="AE285" i="1"/>
  <c r="R296" i="1"/>
  <c r="T29" i="1"/>
  <c r="F91" i="1"/>
  <c r="AT285" i="1"/>
  <c r="F314" i="1"/>
  <c r="AE210" i="1"/>
  <c r="R215" i="1"/>
  <c r="AP285" i="1"/>
  <c r="F305" i="1"/>
  <c r="BD506" i="1"/>
  <c r="BD29" i="1"/>
  <c r="F95" i="1"/>
  <c r="F387" i="1"/>
  <c r="R368" i="1"/>
  <c r="O40" i="1"/>
  <c r="AB33" i="1"/>
  <c r="F242" i="1"/>
  <c r="Y210" i="1"/>
  <c r="F264" i="1"/>
  <c r="AZ247" i="1"/>
  <c r="AK112" i="1"/>
  <c r="AU102" i="1"/>
  <c r="F161" i="1"/>
  <c r="AU506" i="1"/>
  <c r="GM288" i="1"/>
  <c r="GN288" i="1" s="1"/>
  <c r="F274" i="1"/>
  <c r="T247" i="1"/>
  <c r="F316" i="1"/>
  <c r="BA285" i="1"/>
  <c r="AW178" i="1"/>
  <c r="CF174" i="1"/>
  <c r="W285" i="1"/>
  <c r="F320" i="1"/>
  <c r="AE405" i="1"/>
  <c r="R410" i="1"/>
  <c r="F160" i="1"/>
  <c r="AT102" i="1"/>
  <c r="AD106" i="1"/>
  <c r="Q112" i="1"/>
  <c r="F86" i="1"/>
  <c r="BC29" i="1"/>
  <c r="BC506" i="1"/>
  <c r="U142" i="1"/>
  <c r="F134" i="1"/>
  <c r="U106" i="1"/>
  <c r="U247" i="1"/>
  <c r="F275" i="1"/>
  <c r="BB22" i="1"/>
  <c r="BB536" i="1"/>
  <c r="F519" i="1"/>
  <c r="AK247" i="1"/>
  <c r="X253" i="1"/>
  <c r="S442" i="1"/>
  <c r="F461" i="1"/>
  <c r="V285" i="1"/>
  <c r="F319" i="1"/>
  <c r="CE174" i="1"/>
  <c r="AV178" i="1"/>
  <c r="R253" i="1"/>
  <c r="AE247" i="1"/>
  <c r="AQ102" i="1"/>
  <c r="F152" i="1"/>
  <c r="AE328" i="1"/>
  <c r="R332" i="1"/>
  <c r="AL296" i="1"/>
  <c r="AW247" i="1"/>
  <c r="F259" i="1"/>
  <c r="O253" i="1"/>
  <c r="AB247" i="1"/>
  <c r="P70" i="1"/>
  <c r="F43" i="1"/>
  <c r="P33" i="1"/>
  <c r="GN35" i="1"/>
  <c r="CB40" i="1" s="1"/>
  <c r="CA40" i="1"/>
  <c r="GM370" i="1"/>
  <c r="AB373" i="1"/>
  <c r="AL247" i="1"/>
  <c r="Y253" i="1"/>
  <c r="R446" i="1"/>
  <c r="AE442" i="1"/>
  <c r="AX368" i="1"/>
  <c r="F380" i="1"/>
  <c r="AX476" i="1"/>
  <c r="AX506" i="1" s="1"/>
  <c r="CA178" i="1"/>
  <c r="GN176" i="1"/>
  <c r="CB178" i="1" s="1"/>
  <c r="BC102" i="1"/>
  <c r="F158" i="1"/>
  <c r="S373" i="1"/>
  <c r="AF368" i="1"/>
  <c r="X373" i="1"/>
  <c r="AK368" i="1"/>
  <c r="AY247" i="1"/>
  <c r="F261" i="1"/>
  <c r="AC210" i="1"/>
  <c r="CE215" i="1"/>
  <c r="CF215" i="1"/>
  <c r="P215" i="1"/>
  <c r="CH215" i="1"/>
  <c r="AX142" i="1"/>
  <c r="F119" i="1"/>
  <c r="AX106" i="1"/>
  <c r="AT33" i="1"/>
  <c r="F58" i="1"/>
  <c r="AT70" i="1"/>
  <c r="F452" i="1"/>
  <c r="AW442" i="1"/>
  <c r="AB410" i="1"/>
  <c r="GM407" i="1"/>
  <c r="CE33" i="1"/>
  <c r="AV40" i="1"/>
  <c r="AE33" i="1"/>
  <c r="R40" i="1"/>
  <c r="S332" i="1"/>
  <c r="AF328" i="1"/>
  <c r="CH373" i="1"/>
  <c r="P373" i="1"/>
  <c r="CE373" i="1"/>
  <c r="CF373" i="1"/>
  <c r="AC368" i="1"/>
  <c r="AZ210" i="1"/>
  <c r="F226" i="1"/>
  <c r="AL405" i="1"/>
  <c r="Y410" i="1"/>
  <c r="AK405" i="1"/>
  <c r="X410" i="1"/>
  <c r="AK174" i="1"/>
  <c r="X178" i="1"/>
  <c r="Q328" i="1"/>
  <c r="F344" i="1"/>
  <c r="F136" i="1"/>
  <c r="W106" i="1"/>
  <c r="W142" i="1"/>
  <c r="F384" i="1"/>
  <c r="AZ368" i="1"/>
  <c r="AZ476" i="1"/>
  <c r="Y332" i="1"/>
  <c r="AL328" i="1"/>
  <c r="U405" i="1"/>
  <c r="F432" i="1"/>
  <c r="U476" i="1"/>
  <c r="AX247" i="1"/>
  <c r="F260" i="1"/>
  <c r="F308" i="1"/>
  <c r="Q285" i="1"/>
  <c r="T368" i="1"/>
  <c r="T476" i="1"/>
  <c r="F394" i="1"/>
  <c r="AB174" i="1"/>
  <c r="O178" i="1"/>
  <c r="F133" i="1"/>
  <c r="T142" i="1"/>
  <c r="T506" i="1" s="1"/>
  <c r="T106" i="1"/>
  <c r="AT368" i="1"/>
  <c r="AT476" i="1"/>
  <c r="F391" i="1"/>
  <c r="F185" i="1"/>
  <c r="AX174" i="1"/>
  <c r="AF405" i="1"/>
  <c r="S410" i="1"/>
  <c r="AL174" i="1"/>
  <c r="Y178" i="1"/>
  <c r="Q33" i="1"/>
  <c r="F52" i="1"/>
  <c r="Q70" i="1"/>
  <c r="F273" i="1"/>
  <c r="BA247" i="1"/>
  <c r="AQ364" i="1"/>
  <c r="F486" i="1"/>
  <c r="AB106" i="1"/>
  <c r="O112" i="1"/>
  <c r="W364" i="1"/>
  <c r="F500" i="1"/>
  <c r="V70" i="1"/>
  <c r="V33" i="1"/>
  <c r="F63" i="1"/>
  <c r="GM444" i="1"/>
  <c r="AB446" i="1"/>
  <c r="AX328" i="1"/>
  <c r="F339" i="1"/>
  <c r="AZ296" i="1"/>
  <c r="CI285" i="1"/>
  <c r="CI106" i="1"/>
  <c r="AZ112" i="1"/>
  <c r="P112" i="1"/>
  <c r="AC106" i="1"/>
  <c r="CE112" i="1"/>
  <c r="CF112" i="1"/>
  <c r="CH112" i="1"/>
  <c r="AO22" i="1"/>
  <c r="AO536" i="1"/>
  <c r="F510" i="1"/>
  <c r="F499" i="1"/>
  <c r="V364" i="1"/>
  <c r="R112" i="1"/>
  <c r="AE106" i="1"/>
  <c r="Q476" i="1"/>
  <c r="AC328" i="1"/>
  <c r="CE332" i="1"/>
  <c r="P332" i="1"/>
  <c r="CH332" i="1"/>
  <c r="CF332" i="1"/>
  <c r="U285" i="1"/>
  <c r="F318" i="1"/>
  <c r="BD102" i="1"/>
  <c r="F167" i="1"/>
  <c r="Y442" i="1"/>
  <c r="F473" i="1"/>
  <c r="S178" i="1"/>
  <c r="AF174" i="1"/>
  <c r="F472" i="1"/>
  <c r="X442" i="1"/>
  <c r="F135" i="1"/>
  <c r="V142" i="1"/>
  <c r="V106" i="1"/>
  <c r="F343" i="1"/>
  <c r="AZ328" i="1"/>
  <c r="BA142" i="1"/>
  <c r="BA106" i="1"/>
  <c r="F132" i="1"/>
  <c r="F51" i="1"/>
  <c r="AZ33" i="1"/>
  <c r="AZ70" i="1"/>
  <c r="F495" i="1"/>
  <c r="AU364" i="1"/>
  <c r="AB215" i="1"/>
  <c r="GM212" i="1"/>
  <c r="CF33" i="1"/>
  <c r="AW40" i="1"/>
  <c r="AL106" i="1"/>
  <c r="Y112" i="1"/>
  <c r="F92" i="1"/>
  <c r="U29" i="1"/>
  <c r="AX285" i="1"/>
  <c r="F303" i="1"/>
  <c r="AX405" i="1"/>
  <c r="F417" i="1"/>
  <c r="AY178" i="1"/>
  <c r="CH174" i="1"/>
  <c r="GM294" i="1"/>
  <c r="GN294" i="1" s="1"/>
  <c r="AP29" i="1"/>
  <c r="F79" i="1"/>
  <c r="GM330" i="1"/>
  <c r="AB332" i="1"/>
  <c r="AQ506" i="1"/>
  <c r="AL373" i="1"/>
  <c r="Q210" i="1"/>
  <c r="F227" i="1"/>
  <c r="F77" i="1"/>
  <c r="AX29" i="1"/>
  <c r="Q405" i="1"/>
  <c r="F422" i="1"/>
  <c r="T22" i="1" l="1"/>
  <c r="T536" i="1"/>
  <c r="F527" i="1"/>
  <c r="AX22" i="1"/>
  <c r="F513" i="1"/>
  <c r="AX536" i="1"/>
  <c r="P210" i="1"/>
  <c r="F218" i="1"/>
  <c r="CF405" i="1"/>
  <c r="AW410" i="1"/>
  <c r="R442" i="1"/>
  <c r="F460" i="1"/>
  <c r="AV112" i="1"/>
  <c r="CE106" i="1"/>
  <c r="Y247" i="1"/>
  <c r="F280" i="1"/>
  <c r="CE405" i="1"/>
  <c r="AV410" i="1"/>
  <c r="R247" i="1"/>
  <c r="F267" i="1"/>
  <c r="O373" i="1"/>
  <c r="AB368" i="1"/>
  <c r="AR40" i="1"/>
  <c r="CA33" i="1"/>
  <c r="CH285" i="1"/>
  <c r="AY296" i="1"/>
  <c r="CB33" i="1"/>
  <c r="AS40" i="1"/>
  <c r="AR253" i="1"/>
  <c r="CA247" i="1"/>
  <c r="AV332" i="1"/>
  <c r="CE328" i="1"/>
  <c r="AZ285" i="1"/>
  <c r="F307" i="1"/>
  <c r="CA410" i="1"/>
  <c r="GN407" i="1"/>
  <c r="CB410" i="1" s="1"/>
  <c r="X368" i="1"/>
  <c r="F399" i="1"/>
  <c r="X476" i="1"/>
  <c r="F496" i="1"/>
  <c r="BA364" i="1"/>
  <c r="CB247" i="1"/>
  <c r="AS253" i="1"/>
  <c r="AY373" i="1"/>
  <c r="CH368" i="1"/>
  <c r="BC22" i="1"/>
  <c r="F522" i="1"/>
  <c r="BC536" i="1"/>
  <c r="CE285" i="1"/>
  <c r="AV296" i="1"/>
  <c r="AY174" i="1"/>
  <c r="F186" i="1"/>
  <c r="F123" i="1"/>
  <c r="AZ142" i="1"/>
  <c r="AZ106" i="1"/>
  <c r="F299" i="1"/>
  <c r="P285" i="1"/>
  <c r="F497" i="1"/>
  <c r="T364" i="1"/>
  <c r="X328" i="1"/>
  <c r="F358" i="1"/>
  <c r="X174" i="1"/>
  <c r="F204" i="1"/>
  <c r="AY33" i="1"/>
  <c r="F48" i="1"/>
  <c r="AY70" i="1"/>
  <c r="F488" i="1"/>
  <c r="Q364" i="1"/>
  <c r="S368" i="1"/>
  <c r="F388" i="1"/>
  <c r="S476" i="1"/>
  <c r="P29" i="1"/>
  <c r="F73" i="1"/>
  <c r="X247" i="1"/>
  <c r="F279" i="1"/>
  <c r="O296" i="1"/>
  <c r="AB285" i="1"/>
  <c r="R210" i="1"/>
  <c r="F229" i="1"/>
  <c r="CF328" i="1"/>
  <c r="AW332" i="1"/>
  <c r="Q106" i="1"/>
  <c r="F124" i="1"/>
  <c r="Q142" i="1"/>
  <c r="F45" i="1"/>
  <c r="AV33" i="1"/>
  <c r="AV70" i="1"/>
  <c r="F335" i="1"/>
  <c r="P328" i="1"/>
  <c r="AB405" i="1"/>
  <c r="O410" i="1"/>
  <c r="O446" i="1"/>
  <c r="AB442" i="1"/>
  <c r="S405" i="1"/>
  <c r="F425" i="1"/>
  <c r="F437" i="1"/>
  <c r="Y405" i="1"/>
  <c r="O33" i="1"/>
  <c r="F42" i="1"/>
  <c r="O70" i="1"/>
  <c r="S70" i="1"/>
  <c r="S33" i="1"/>
  <c r="F55" i="1"/>
  <c r="F163" i="1"/>
  <c r="T102" i="1"/>
  <c r="U102" i="1"/>
  <c r="F164" i="1"/>
  <c r="AW215" i="1"/>
  <c r="CF210" i="1"/>
  <c r="S328" i="1"/>
  <c r="F347" i="1"/>
  <c r="F54" i="1"/>
  <c r="R33" i="1"/>
  <c r="R70" i="1"/>
  <c r="F268" i="1"/>
  <c r="S247" i="1"/>
  <c r="F162" i="1"/>
  <c r="BA102" i="1"/>
  <c r="U506" i="1"/>
  <c r="Y174" i="1"/>
  <c r="F205" i="1"/>
  <c r="F436" i="1"/>
  <c r="X405" i="1"/>
  <c r="R405" i="1"/>
  <c r="F424" i="1"/>
  <c r="F310" i="1"/>
  <c r="R285" i="1"/>
  <c r="GN287" i="1"/>
  <c r="CB296" i="1" s="1"/>
  <c r="CA296" i="1"/>
  <c r="V102" i="1"/>
  <c r="F165" i="1"/>
  <c r="Y106" i="1"/>
  <c r="F139" i="1"/>
  <c r="Y142" i="1"/>
  <c r="R106" i="1"/>
  <c r="R142" i="1"/>
  <c r="F126" i="1"/>
  <c r="CA446" i="1"/>
  <c r="GN444" i="1"/>
  <c r="CB446" i="1" s="1"/>
  <c r="U364" i="1"/>
  <c r="F498" i="1"/>
  <c r="AT29" i="1"/>
  <c r="F88" i="1"/>
  <c r="AT506" i="1"/>
  <c r="O247" i="1"/>
  <c r="F255" i="1"/>
  <c r="R476" i="1"/>
  <c r="S102" i="1"/>
  <c r="F157" i="1"/>
  <c r="AW112" i="1"/>
  <c r="CF106" i="1"/>
  <c r="AZ29" i="1"/>
  <c r="F81" i="1"/>
  <c r="CE210" i="1"/>
  <c r="AV215" i="1"/>
  <c r="AY332" i="1"/>
  <c r="CH328" i="1"/>
  <c r="X296" i="1"/>
  <c r="AK285" i="1"/>
  <c r="AQ22" i="1"/>
  <c r="F516" i="1"/>
  <c r="AQ536" i="1"/>
  <c r="F46" i="1"/>
  <c r="AW33" i="1"/>
  <c r="AW70" i="1"/>
  <c r="CA174" i="1"/>
  <c r="AR178" i="1"/>
  <c r="AW174" i="1"/>
  <c r="F184" i="1"/>
  <c r="F311" i="1"/>
  <c r="S285" i="1"/>
  <c r="AU22" i="1"/>
  <c r="AU536" i="1"/>
  <c r="F525" i="1"/>
  <c r="AV174" i="1"/>
  <c r="F183" i="1"/>
  <c r="CA373" i="1"/>
  <c r="GN370" i="1"/>
  <c r="CB373" i="1" s="1"/>
  <c r="F82" i="1"/>
  <c r="Q29" i="1"/>
  <c r="O332" i="1"/>
  <c r="AB328" i="1"/>
  <c r="AO18" i="1"/>
  <c r="F540" i="1"/>
  <c r="R328" i="1"/>
  <c r="F346" i="1"/>
  <c r="CF285" i="1"/>
  <c r="AW296" i="1"/>
  <c r="X112" i="1"/>
  <c r="AK106" i="1"/>
  <c r="BB18" i="1"/>
  <c r="F549" i="1"/>
  <c r="AP102" i="1"/>
  <c r="F151" i="1"/>
  <c r="V29" i="1"/>
  <c r="V506" i="1"/>
  <c r="F93" i="1"/>
  <c r="AX364" i="1"/>
  <c r="F483" i="1"/>
  <c r="AL285" i="1"/>
  <c r="Y296" i="1"/>
  <c r="F67" i="1"/>
  <c r="Y33" i="1"/>
  <c r="Y70" i="1"/>
  <c r="GN330" i="1"/>
  <c r="CB332" i="1" s="1"/>
  <c r="CA332" i="1"/>
  <c r="CA215" i="1"/>
  <c r="GN212" i="1"/>
  <c r="CB215" i="1" s="1"/>
  <c r="S174" i="1"/>
  <c r="F193" i="1"/>
  <c r="AT364" i="1"/>
  <c r="F494" i="1"/>
  <c r="Y328" i="1"/>
  <c r="F359" i="1"/>
  <c r="AW373" i="1"/>
  <c r="CF368" i="1"/>
  <c r="AP506" i="1"/>
  <c r="O215" i="1"/>
  <c r="AB210" i="1"/>
  <c r="AZ364" i="1"/>
  <c r="F487" i="1"/>
  <c r="CE368" i="1"/>
  <c r="AV373" i="1"/>
  <c r="F149" i="1"/>
  <c r="AX102" i="1"/>
  <c r="BD22" i="1"/>
  <c r="F531" i="1"/>
  <c r="BD536" i="1"/>
  <c r="X70" i="1"/>
  <c r="F66" i="1"/>
  <c r="X33" i="1"/>
  <c r="CA106" i="1"/>
  <c r="AR112" i="1"/>
  <c r="W102" i="1"/>
  <c r="F166" i="1"/>
  <c r="W506" i="1"/>
  <c r="O174" i="1"/>
  <c r="F180" i="1"/>
  <c r="F413" i="1"/>
  <c r="P405" i="1"/>
  <c r="F115" i="1"/>
  <c r="P142" i="1"/>
  <c r="P106" i="1"/>
  <c r="AL368" i="1"/>
  <c r="Y373" i="1"/>
  <c r="CB174" i="1"/>
  <c r="AS178" i="1"/>
  <c r="BA29" i="1"/>
  <c r="BA506" i="1"/>
  <c r="F90" i="1"/>
  <c r="CH106" i="1"/>
  <c r="AY112" i="1"/>
  <c r="O142" i="1"/>
  <c r="O106" i="1"/>
  <c r="F114" i="1"/>
  <c r="P476" i="1"/>
  <c r="P368" i="1"/>
  <c r="F376" i="1"/>
  <c r="AY215" i="1"/>
  <c r="CH210" i="1"/>
  <c r="CH405" i="1"/>
  <c r="AY410" i="1"/>
  <c r="CB106" i="1"/>
  <c r="AS112" i="1"/>
  <c r="CB405" i="1" l="1"/>
  <c r="AS410" i="1"/>
  <c r="F415" i="1"/>
  <c r="AV405" i="1"/>
  <c r="CA368" i="1"/>
  <c r="AR373" i="1"/>
  <c r="S364" i="1"/>
  <c r="F491" i="1"/>
  <c r="CA405" i="1"/>
  <c r="AR410" i="1"/>
  <c r="AS373" i="1"/>
  <c r="CB368" i="1"/>
  <c r="F153" i="1"/>
  <c r="AZ102" i="1"/>
  <c r="AV285" i="1"/>
  <c r="F301" i="1"/>
  <c r="F220" i="1"/>
  <c r="AV210" i="1"/>
  <c r="Q102" i="1"/>
  <c r="F154" i="1"/>
  <c r="F117" i="1"/>
  <c r="AV106" i="1"/>
  <c r="AV142" i="1"/>
  <c r="AR215" i="1"/>
  <c r="CA210" i="1"/>
  <c r="X142" i="1"/>
  <c r="X506" i="1" s="1"/>
  <c r="F138" i="1"/>
  <c r="X106" i="1"/>
  <c r="U22" i="1"/>
  <c r="U536" i="1"/>
  <c r="F528" i="1"/>
  <c r="S29" i="1"/>
  <c r="F85" i="1"/>
  <c r="S506" i="1"/>
  <c r="F78" i="1"/>
  <c r="AY29" i="1"/>
  <c r="BC18" i="1"/>
  <c r="F552" i="1"/>
  <c r="P102" i="1"/>
  <c r="F145" i="1"/>
  <c r="CA328" i="1"/>
  <c r="AR332" i="1"/>
  <c r="AW285" i="1"/>
  <c r="F302" i="1"/>
  <c r="AZ506" i="1"/>
  <c r="F156" i="1"/>
  <c r="R102" i="1"/>
  <c r="O29" i="1"/>
  <c r="F72" i="1"/>
  <c r="O506" i="1"/>
  <c r="AR247" i="1"/>
  <c r="F281" i="1"/>
  <c r="F526" i="1"/>
  <c r="H16" i="2" s="1"/>
  <c r="H18" i="2" s="1"/>
  <c r="BA22" i="1"/>
  <c r="BA536" i="1"/>
  <c r="X29" i="1"/>
  <c r="F96" i="1"/>
  <c r="X285" i="1"/>
  <c r="F322" i="1"/>
  <c r="F340" i="1"/>
  <c r="AY328" i="1"/>
  <c r="F418" i="1"/>
  <c r="AY405" i="1"/>
  <c r="AV368" i="1"/>
  <c r="F378" i="1"/>
  <c r="AV476" i="1"/>
  <c r="CB328" i="1"/>
  <c r="AS332" i="1"/>
  <c r="AW328" i="1"/>
  <c r="F338" i="1"/>
  <c r="AS70" i="1"/>
  <c r="AS33" i="1"/>
  <c r="F57" i="1"/>
  <c r="AW405" i="1"/>
  <c r="F416" i="1"/>
  <c r="F97" i="1"/>
  <c r="Y29" i="1"/>
  <c r="Y102" i="1"/>
  <c r="F169" i="1"/>
  <c r="F381" i="1"/>
  <c r="AY476" i="1"/>
  <c r="AY368" i="1"/>
  <c r="AY285" i="1"/>
  <c r="F304" i="1"/>
  <c r="AS174" i="1"/>
  <c r="F195" i="1"/>
  <c r="AV29" i="1"/>
  <c r="F75" i="1"/>
  <c r="F129" i="1"/>
  <c r="AS142" i="1"/>
  <c r="AS106" i="1"/>
  <c r="BD18" i="1"/>
  <c r="F561" i="1"/>
  <c r="AR446" i="1"/>
  <c r="CA442" i="1"/>
  <c r="AV328" i="1"/>
  <c r="F337" i="1"/>
  <c r="F206" i="1"/>
  <c r="AR174" i="1"/>
  <c r="R506" i="1"/>
  <c r="R29" i="1"/>
  <c r="F84" i="1"/>
  <c r="AX18" i="1"/>
  <c r="F543" i="1"/>
  <c r="W22" i="1"/>
  <c r="F530" i="1"/>
  <c r="W536" i="1"/>
  <c r="O210" i="1"/>
  <c r="F217" i="1"/>
  <c r="F76" i="1"/>
  <c r="AW29" i="1"/>
  <c r="F298" i="1"/>
  <c r="O285" i="1"/>
  <c r="AR33" i="1"/>
  <c r="AR70" i="1"/>
  <c r="F68" i="1"/>
  <c r="Y368" i="1"/>
  <c r="Y476" i="1"/>
  <c r="F400" i="1"/>
  <c r="CB442" i="1"/>
  <c r="AS446" i="1"/>
  <c r="CB210" i="1"/>
  <c r="AS215" i="1"/>
  <c r="AU18" i="1"/>
  <c r="F555" i="1"/>
  <c r="AY210" i="1"/>
  <c r="F223" i="1"/>
  <c r="P364" i="1"/>
  <c r="F479" i="1"/>
  <c r="AW106" i="1"/>
  <c r="AW142" i="1"/>
  <c r="F118" i="1"/>
  <c r="F270" i="1"/>
  <c r="AS247" i="1"/>
  <c r="Y285" i="1"/>
  <c r="F323" i="1"/>
  <c r="F144" i="1"/>
  <c r="O102" i="1"/>
  <c r="AP22" i="1"/>
  <c r="AP536" i="1"/>
  <c r="F515" i="1"/>
  <c r="G16" i="2" s="1"/>
  <c r="G18" i="2" s="1"/>
  <c r="O328" i="1"/>
  <c r="F334" i="1"/>
  <c r="R364" i="1"/>
  <c r="F490" i="1"/>
  <c r="CA285" i="1"/>
  <c r="AR296" i="1"/>
  <c r="AY106" i="1"/>
  <c r="F120" i="1"/>
  <c r="AY142" i="1"/>
  <c r="Q506" i="1"/>
  <c r="CB285" i="1"/>
  <c r="AS296" i="1"/>
  <c r="F448" i="1"/>
  <c r="O442" i="1"/>
  <c r="X364" i="1"/>
  <c r="F502" i="1"/>
  <c r="O368" i="1"/>
  <c r="O476" i="1"/>
  <c r="F375" i="1"/>
  <c r="AR142" i="1"/>
  <c r="AR106" i="1"/>
  <c r="F140" i="1"/>
  <c r="AW476" i="1"/>
  <c r="AW368" i="1"/>
  <c r="F379" i="1"/>
  <c r="AQ18" i="1"/>
  <c r="F546" i="1"/>
  <c r="O405" i="1"/>
  <c r="F412" i="1"/>
  <c r="P506" i="1"/>
  <c r="T18" i="1"/>
  <c r="F557" i="1"/>
  <c r="V22" i="1"/>
  <c r="F529" i="1"/>
  <c r="V536" i="1"/>
  <c r="AT22" i="1"/>
  <c r="F524" i="1"/>
  <c r="F16" i="2" s="1"/>
  <c r="F18" i="2" s="1"/>
  <c r="AT536" i="1"/>
  <c r="AW210" i="1"/>
  <c r="F221" i="1"/>
  <c r="X536" i="1" l="1"/>
  <c r="F532" i="1"/>
  <c r="X22" i="1"/>
  <c r="P536" i="1"/>
  <c r="P22" i="1"/>
  <c r="F509" i="1"/>
  <c r="Y364" i="1"/>
  <c r="F503" i="1"/>
  <c r="AS328" i="1"/>
  <c r="F349" i="1"/>
  <c r="Q22" i="1"/>
  <c r="Q536" i="1"/>
  <c r="F518" i="1"/>
  <c r="F150" i="1"/>
  <c r="AY102" i="1"/>
  <c r="R536" i="1"/>
  <c r="R22" i="1"/>
  <c r="F520" i="1"/>
  <c r="F481" i="1"/>
  <c r="AV364" i="1"/>
  <c r="AR285" i="1"/>
  <c r="F324" i="1"/>
  <c r="AS285" i="1"/>
  <c r="F313" i="1"/>
  <c r="AW102" i="1"/>
  <c r="F148" i="1"/>
  <c r="AZ22" i="1"/>
  <c r="AZ536" i="1"/>
  <c r="F517" i="1"/>
  <c r="AR442" i="1"/>
  <c r="F474" i="1"/>
  <c r="AW364" i="1"/>
  <c r="F482" i="1"/>
  <c r="Y506" i="1"/>
  <c r="AT18" i="1"/>
  <c r="F554" i="1"/>
  <c r="S22" i="1"/>
  <c r="F521" i="1"/>
  <c r="S536" i="1"/>
  <c r="AR210" i="1"/>
  <c r="F243" i="1"/>
  <c r="AR102" i="1"/>
  <c r="F170" i="1"/>
  <c r="F147" i="1"/>
  <c r="AV102" i="1"/>
  <c r="W18" i="1"/>
  <c r="F560" i="1"/>
  <c r="AS102" i="1"/>
  <c r="F159" i="1"/>
  <c r="F478" i="1"/>
  <c r="O364" i="1"/>
  <c r="F232" i="1"/>
  <c r="AS210" i="1"/>
  <c r="V18" i="1"/>
  <c r="F559" i="1"/>
  <c r="AP18" i="1"/>
  <c r="F545" i="1"/>
  <c r="AV506" i="1"/>
  <c r="BA18" i="1"/>
  <c r="F556" i="1"/>
  <c r="F427" i="1"/>
  <c r="AS405" i="1"/>
  <c r="F508" i="1"/>
  <c r="O22" i="1"/>
  <c r="O536" i="1"/>
  <c r="AR29" i="1"/>
  <c r="F98" i="1"/>
  <c r="AR506" i="1"/>
  <c r="F484" i="1"/>
  <c r="AY364" i="1"/>
  <c r="U18" i="1"/>
  <c r="F558" i="1"/>
  <c r="F390" i="1"/>
  <c r="AS368" i="1"/>
  <c r="AS476" i="1"/>
  <c r="AR405" i="1"/>
  <c r="F438" i="1"/>
  <c r="AW506" i="1"/>
  <c r="F168" i="1"/>
  <c r="X102" i="1"/>
  <c r="AR328" i="1"/>
  <c r="F360" i="1"/>
  <c r="AR368" i="1"/>
  <c r="AR476" i="1"/>
  <c r="F401" i="1"/>
  <c r="F463" i="1"/>
  <c r="AS442" i="1"/>
  <c r="F87" i="1"/>
  <c r="AS29" i="1"/>
  <c r="AS506" i="1"/>
  <c r="AY506" i="1"/>
  <c r="R18" i="1" l="1"/>
  <c r="F550" i="1"/>
  <c r="AS22" i="1"/>
  <c r="F523" i="1"/>
  <c r="E16" i="2" s="1"/>
  <c r="AS536" i="1"/>
  <c r="Q18" i="1"/>
  <c r="F548" i="1"/>
  <c r="AR536" i="1"/>
  <c r="AR22" i="1"/>
  <c r="F534" i="1"/>
  <c r="O18" i="1"/>
  <c r="F538" i="1"/>
  <c r="AZ18" i="1"/>
  <c r="F547" i="1"/>
  <c r="AV22" i="1"/>
  <c r="F511" i="1"/>
  <c r="AV536" i="1"/>
  <c r="AS364" i="1"/>
  <c r="F493" i="1"/>
  <c r="S18" i="1"/>
  <c r="F551" i="1"/>
  <c r="Y22" i="1"/>
  <c r="Y536" i="1"/>
  <c r="F533" i="1"/>
  <c r="AR364" i="1"/>
  <c r="F504" i="1"/>
  <c r="AW22" i="1"/>
  <c r="AW536" i="1"/>
  <c r="F512" i="1"/>
  <c r="P18" i="1"/>
  <c r="F539" i="1"/>
  <c r="J16" i="2"/>
  <c r="J18" i="2" s="1"/>
  <c r="AY22" i="1"/>
  <c r="AY536" i="1"/>
  <c r="F514" i="1"/>
  <c r="X18" i="1"/>
  <c r="F562" i="1"/>
  <c r="AW18" i="1" l="1"/>
  <c r="F542" i="1"/>
  <c r="AR18" i="1"/>
  <c r="F564" i="1"/>
  <c r="AS18" i="1"/>
  <c r="F553" i="1"/>
  <c r="AV18" i="1"/>
  <c r="F541" i="1"/>
  <c r="AY18" i="1"/>
  <c r="F544" i="1"/>
  <c r="Y18" i="1"/>
  <c r="F563" i="1"/>
  <c r="I16" i="2"/>
  <c r="I18" i="2" s="1"/>
  <c r="E18" i="2"/>
</calcChain>
</file>

<file path=xl/sharedStrings.xml><?xml version="1.0" encoding="utf-8"?>
<sst xmlns="http://schemas.openxmlformats.org/spreadsheetml/2006/main" count="3369" uniqueCount="286">
  <si>
    <t>Smeta.RU (Terminal)  (495) 974-1589</t>
  </si>
  <si>
    <t>_PS_</t>
  </si>
  <si>
    <t>Smeta.RU (Terminal)</t>
  </si>
  <si>
    <t/>
  </si>
  <si>
    <t>+№15 Альбом Расчистка просек 04-220 кВ 2025 Москва (ТСН)</t>
  </si>
  <si>
    <t>Сметные нормы списания</t>
  </si>
  <si>
    <t>Коды ОКП для ТСН-2001 МГЭ (История развития)</t>
  </si>
  <si>
    <t>ТСН-2001 (МГЭ) - Ремонт</t>
  </si>
  <si>
    <t>Типовой расчет для ТСН-2001 МГЭ, Новая методика с выпуска доп. 43 (Ремонт), Доп 70</t>
  </si>
  <si>
    <t>История развития для ТСН-2001 (МГЭ) 70 доп от 18.10.2023</t>
  </si>
  <si>
    <t>Поправки для ТСН-2001 от 23.01.2024 г. доп.71</t>
  </si>
  <si>
    <t>Территориальные сметные нормативы для Москвы (ТСН-2001)</t>
  </si>
  <si>
    <t>ТЕР</t>
  </si>
  <si>
    <t>Новая локальная смета</t>
  </si>
  <si>
    <t>Локальная смета</t>
  </si>
  <si>
    <t>К=0,717; 0,798; 0,771; 0,798; 0,771; 0,706; 0,842; 0,79; 0,761; 0,754; 0,740; 0,712; 0,703; 0,681; 0,843; 862; 0,742; 0,5911 - корректирующие коэффициенты по договору аналогу</t>
  </si>
  <si>
    <t>К=0,66645 - корректирующий коэффициент, приводящий к стоимости единичных видов работ по договору аналогу с учетом индекса-дефлятора</t>
  </si>
  <si>
    <t>Новый раздел</t>
  </si>
  <si>
    <t>Новый подраздел</t>
  </si>
  <si>
    <t>1.1 Валка деревьев с использованием автовышки</t>
  </si>
  <si>
    <t>1</t>
  </si>
  <si>
    <t>3.47-50-1</t>
  </si>
  <si>
    <t>Валка деревьев с разделкой древесины на корню в особо стесненных условиях между деревьями, зданиями, сооружениями и у проезжей части твердолиственных пород диаметром до 0,5 м</t>
  </si>
  <si>
    <t>1 ДЕРЕВО</t>
  </si>
  <si>
    <t>ТСН-2001.3 Доп. 69, Сб. 47, т. 50, поз. 1</t>
  </si>
  <si>
    <t>)*0</t>
  </si>
  <si>
    <t>)*0,717</t>
  </si>
  <si>
    <t>Строительные работы</t>
  </si>
  <si>
    <t>ТСН-2001.3-47. 47-50, 47-51</t>
  </si>
  <si>
    <t>ТСН-2001.3-47-7</t>
  </si>
  <si>
    <t>2</t>
  </si>
  <si>
    <t>3.47-50-2</t>
  </si>
  <si>
    <t>Валка деревьев с разделкой древесины на корню в особо стесненных условиях между деревьями, зданиями, сооружениями и у проезжей части твердолиственных пород диаметром более 0,5 м</t>
  </si>
  <si>
    <t>ТСН-2001.3 Доп. 68, Сб. 47, т. 50, поз. 2</t>
  </si>
  <si>
    <t>3</t>
  </si>
  <si>
    <t>3.47-50-3</t>
  </si>
  <si>
    <t>Валка деревьев с разделкой древесины на корню в особо стесненных условиях между деревьями, зданиями, сооружениями и у проезжей части мягколиственных и хвойных пород диаметром до 0,5 м</t>
  </si>
  <si>
    <t>ТСН-2001.3 Доп. 68, Сб. 47, т. 50, поз. 3</t>
  </si>
  <si>
    <t>4</t>
  </si>
  <si>
    <t>3.47-50-4</t>
  </si>
  <si>
    <t>Валка деревьев с разделкой древесины на корню в особо стесненных условиях между деревьями, зданиями, сооружениями и у проезжей части мягколиственных и хвойных пород диаметром более 0,5 м</t>
  </si>
  <si>
    <t>ТСН-2001.3 Доп. 68, Сб. 47, т. 50, поз. 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</si>
  <si>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</si>
  <si>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</si>
  <si>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</si>
  <si>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</si>
  <si>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</si>
  <si>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</si>
  <si>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</si>
  <si>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</si>
  <si>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</si>
  <si>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</si>
  <si>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</si>
  <si>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</si>
  <si>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</si>
  <si>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</si>
  <si>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</si>
  <si>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</si>
  <si>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</si>
  <si>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</si>
  <si>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</si>
  <si>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</si>
  <si>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</si>
  <si>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</si>
  <si>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</si>
  <si>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</si>
  <si>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</si>
  <si>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</si>
  <si>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</si>
  <si>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</si>
  <si>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</si>
  <si>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</si>
  <si>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</si>
  <si>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</si>
  <si>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</si>
  <si>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</si>
  <si>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</si>
  <si>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</si>
  <si>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</si>
  <si>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</si>
  <si>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</si>
  <si>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</si>
  <si>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</si>
  <si>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</si>
  <si>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</si>
  <si>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</si>
  <si>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</si>
  <si>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</si>
  <si>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</si>
  <si>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</si>
  <si>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</si>
  <si>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</si>
  <si>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</si>
  <si>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</si>
  <si>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</si>
  <si>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</si>
  <si>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Валка деревьев, угрожающих падением на провода, в охранных зонах ВЛ (0,4-220 кВ)  , находящихся за пределами: общегородских территорий, ООПТ,  ООЗТ, ПК, участков ВЛ находящихся в долгосрочной аренде или в собственности сторонних организаций.</t>
  </si>
  <si>
    <t>2.3. Трелевка</t>
  </si>
  <si>
    <t>5</t>
  </si>
  <si>
    <t>3.1-61-4</t>
  </si>
  <si>
    <t>Трелевка древесины на расстояние до 300 м тракторами мощностью 79 (108) кВт (л.с.) диаметр стволов до 20 см</t>
  </si>
  <si>
    <t>100 хвостов</t>
  </si>
  <si>
    <t>ТСН-2001.3 Доп. 68, Сб. 1, т. 61, поз. 4</t>
  </si>
  <si>
    <t>)*0,706</t>
  </si>
  <si>
    <t>ТСН-2001.3-1. 1-61, 1-62</t>
  </si>
  <si>
    <t>ТСН-2001.3-1-19</t>
  </si>
  <si>
    <t>6</t>
  </si>
  <si>
    <t>3.1-61-5</t>
  </si>
  <si>
    <t>Трелевка древесины на расстояние до 300 м тракторами мощностью 79 (108) кВт (л.с.) диаметр стволов до 30 см</t>
  </si>
  <si>
    <t>ТСН-2001.3 Доп. 68, Сб. 1, т. 61, поз. 5</t>
  </si>
  <si>
    <t>)*0,842</t>
  </si>
  <si>
    <t>7</t>
  </si>
  <si>
    <t>3.1-61-6</t>
  </si>
  <si>
    <t>Трелевка древесины на расстояние до 300 м тракторами мощностью 79 (108) кВт (л.с.) диаметр стволов свыше 30 см</t>
  </si>
  <si>
    <t>ТСН-2001.3 Доп. 68, Сб. 1, т. 61, поз. 6</t>
  </si>
  <si>
    <t>3. Обрезка деревьев</t>
  </si>
  <si>
    <t>8</t>
  </si>
  <si>
    <t>6.68-56-1</t>
  </si>
  <si>
    <t>Санитарная обрезка (кронирование) деревьев мягколиственных пород (обрезка под ЛЭП) диаметр ствола до 0,5 м</t>
  </si>
  <si>
    <t>ТСН-2001.6 Доп. 68, Сб. 68, т. 56, поз. 1</t>
  </si>
  <si>
    <t>)*0,79</t>
  </si>
  <si>
    <t>Ремонтно-строительные работы</t>
  </si>
  <si>
    <t>ТСН-2001.6-68. 68-54...68-56</t>
  </si>
  <si>
    <t>ТСН-2001.6-68-22</t>
  </si>
  <si>
    <t>4. Комплекс работ по расчистке территорий от ДКР с утилизацией (измельчением) порубочных остатков</t>
  </si>
  <si>
    <t>9</t>
  </si>
  <si>
    <t>6.68-34-1</t>
  </si>
  <si>
    <t>Расчистка площадей от кустарников и мелколесья диаметром до 100 мм вручную с последующей переноской и складированием на расстояние до 50 м при редкой заросли</t>
  </si>
  <si>
    <t>га</t>
  </si>
  <si>
    <t>ТСН-2001.6. Доп. 1-42. Сб. 68, т. 34, поз. 1</t>
  </si>
  <si>
    <t>)*0,5911</t>
  </si>
  <si>
    <t>ТСН-2001.6-68. 68-30...68-34</t>
  </si>
  <si>
    <t>ТСН-2001.6-68-13</t>
  </si>
  <si>
    <t>10</t>
  </si>
  <si>
    <t>Калькуляция</t>
  </si>
  <si>
    <t>Утилизация (измельчение) порубочных остатков</t>
  </si>
  <si>
    <t>м3</t>
  </si>
  <si>
    <t>)*0,66645</t>
  </si>
  <si>
    <t>ВУЕР-2021. Воздушные линии электропередачи напря-жением 35-1150 кВ</t>
  </si>
  <si>
    <t>ВУЕР-2021_01</t>
  </si>
  <si>
    <t>5. Измельчение, погрузка и вывоз порубочных остатков</t>
  </si>
  <si>
    <t>11</t>
  </si>
  <si>
    <t>12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</si>
  <si>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</si>
  <si>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</si>
  <si>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</si>
  <si>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</si>
  <si>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)*0,761</t>
  </si>
  <si>
    <t>ТСН-2001.6-68. 68-13</t>
  </si>
  <si>
    <t>ТСН-2001.6-68-5</t>
  </si>
  <si>
    <t>13</t>
  </si>
  <si>
    <t>Тариф Регионального оператора г.Москвы на 2025 г.</t>
  </si>
  <si>
    <t>Вывоз и утилизация порубочных остатков (в т.ч. щепы) вместимостью 27 м3 (846,43*27=22 853,61)</t>
  </si>
  <si>
    <t>1 контейнер</t>
  </si>
  <si>
    <t>*0</t>
  </si>
  <si>
    <t>6.Корчевка пней деревьев</t>
  </si>
  <si>
    <t>14</t>
  </si>
  <si>
    <t>6.68-31-1</t>
  </si>
  <si>
    <t>Корчевка и разделка пней диаметром 100 мм вручную с последующей ручной переноской и складированием на расстояние до 50 м, подноска и засыпка образующихся при корчевке ям, растительной земельной смесью</t>
  </si>
  <si>
    <t>1 ПЕНЬ</t>
  </si>
  <si>
    <t>ТСН-2001.6. Доп. 1-42. Сб. 68, т. 31, поз. 1</t>
  </si>
  <si>
    <t>)*0,754</t>
  </si>
  <si>
    <t>15</t>
  </si>
  <si>
    <t>6.68-31-2</t>
  </si>
  <si>
    <t>Корчевка и разделка пней диаметром 200 мм вручную с последующей ручной переноской и складированием на расстояние до 50 м, подноска и засыпка образующихся при корчевке ям, растительной земельной смесью</t>
  </si>
  <si>
    <t>ТСН-2001.6. Доп. 1-42. Сб. 68, т. 31, поз. 2</t>
  </si>
  <si>
    <t>16</t>
  </si>
  <si>
    <t>6.68-31-3</t>
  </si>
  <si>
    <t>Корчевка и разделка пней диаметром 300 мм вручную с последующей ручной переноской и складированием на расстояние до 50 м, подноска и засыпка образующихся при корчевке ям, растительной земельной смесью</t>
  </si>
  <si>
    <t>ТСН-2001.6. Доп. 1-42. Сб. 68, т. 31, поз. 3</t>
  </si>
  <si>
    <t>)*0,756</t>
  </si>
  <si>
    <t>17</t>
  </si>
  <si>
    <t>6.68-31-4</t>
  </si>
  <si>
    <t>Корчевка и разделка пней диаметром 400 мм вручную с последующей ручной переноской и складированием на расстояние до 50 м, подноска и засыпка образующихся при корчевке ям, растительной земельной смесью</t>
  </si>
  <si>
    <t>ТСН-2001.6. Доп. 1-42. Сб. 68, т. 31, поз. 4</t>
  </si>
  <si>
    <t>)*0,740</t>
  </si>
  <si>
    <t>18</t>
  </si>
  <si>
    <t>6.68-31-5</t>
  </si>
  <si>
    <t>Корчевка и разделка пней диаметром 500 мм вручную с последующей ручной переноской и складированием на расстояние до 50 м, подноска и засыпка образующихся при корчевке ям, растительной земельной смесью</t>
  </si>
  <si>
    <t>ТСН-2001.6. Доп. 1-42. Сб. 68, т. 31, поз. 5</t>
  </si>
  <si>
    <t>)*0,712</t>
  </si>
  <si>
    <t>19</t>
  </si>
  <si>
    <t>6.68-31-6</t>
  </si>
  <si>
    <t>Корчевка и разделка пней диаметром 600 мм вручную с последующей ручной переноской и складированием на расстояние до 50 м, подноска и засыпка образующихся при корчевке ям, растительной земельной смесью</t>
  </si>
  <si>
    <t>ТСН-2001.6. Доп. 1-42. Сб. 68, т. 31, поз. 6</t>
  </si>
  <si>
    <t>)*0,703</t>
  </si>
  <si>
    <t>20</t>
  </si>
  <si>
    <t>6.68-54-1</t>
  </si>
  <si>
    <t>Удаление пней пнедробилкой, диаметр пня до 0,5 м</t>
  </si>
  <si>
    <t>ТСН-2001.6 Доп. 68, Сб. 68, т. 54, поз. 1</t>
  </si>
  <si>
    <t>21</t>
  </si>
  <si>
    <t>6.68-54-2</t>
  </si>
  <si>
    <t>Удаление пней пнедробилкой, диаметр пня более 0,5 м</t>
  </si>
  <si>
    <t>ТСН-2001.6 Доп. 68, Сб. 68, т. 54, поз. 2</t>
  </si>
  <si>
    <t>7. Перереубка и извлечение корней кустарников</t>
  </si>
  <si>
    <t>22</t>
  </si>
  <si>
    <t>6.68-33-1</t>
  </si>
  <si>
    <t>Перерубка и извлечение вручную корней кустарников с последующей переноской и складированием на расстояние до 50 м, засыпкой образующихся ям растительной земельной смесью при диаметре кустов 200 мм</t>
  </si>
  <si>
    <t>1 КОРЕНЬ</t>
  </si>
  <si>
    <t>ТСН-2001.6. Доп. 1-42. Сб. 68, т. 33, поз. 1</t>
  </si>
  <si>
    <t>)*0,681</t>
  </si>
  <si>
    <t>8. Восстановление нарушенного травяного покрова</t>
  </si>
  <si>
    <t>8.1. Подготовка почвы для восстановления газона механизированным способом с внесением растительной земли слоем 10см</t>
  </si>
  <si>
    <t>23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</si>
  <si>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</si>
  <si>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</si>
  <si>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100 м2</t>
  </si>
  <si>
    <t>ТСН-2001.3 Доп. 68, Сб. 47, т. 26, поз. 3</t>
  </si>
  <si>
    <t>)*0,843</t>
  </si>
  <si>
    <t>ТСН-2001.3-47. 47-23...47-33</t>
  </si>
  <si>
    <t>ТСН-2001.3-47-4</t>
  </si>
  <si>
    <t>24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</si>
  <si>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</si>
  <si>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</si>
  <si>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</si>
  <si>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8.2. Подготовка почвы для восстановления газона ручным способом с внесением растительной земли слоем 10см</t>
  </si>
  <si>
    <t>25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</si>
  <si>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</si>
  <si>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</si>
  <si>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ТСН-2001.3. Доп. 1-42. Сб. 47, т. 26, поз. 4</t>
  </si>
  <si>
    <t>)*0,862</t>
  </si>
  <si>
    <t>26</t>
  </si>
  <si>
    <t>8.3. Посев газонов партерных, мавританских, и обыкновенных вручную</t>
  </si>
  <si>
    <t>27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</si>
  <si>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</si>
  <si>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</si>
  <si>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</si>
  <si>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)*0,742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</si>
  <si>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</si>
  <si>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</si>
  <si>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</si>
  <si>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</si>
  <si>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</si>
  <si>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</si>
  <si>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</si>
  <si>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</si>
  <si>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</si>
  <si>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</si>
  <si>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</si>
  <si>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</si>
  <si>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</si>
  <si>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</si>
  <si>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</si>
  <si>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</si>
  <si>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</si>
  <si>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</si>
  <si>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</si>
  <si>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</si>
  <si>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Инд_исп.Сводный</t>
  </si>
  <si>
    <t>Используется Индекс "по сводному"</t>
  </si>
  <si>
    <t>Уровень цен</t>
  </si>
  <si>
    <t>Сборник индексов</t>
  </si>
  <si>
    <t>Коэффициенты к ТСН-2001 МГЭ, ремонт</t>
  </si>
  <si>
    <t>207</t>
  </si>
  <si>
    <t>_OBSM_</t>
  </si>
  <si>
    <t>1. Валка деревьев в охранных зонах ВЛ  (0,4-220 кВ)  на общегородских территориях, в особо охраняемых природных территориях - ООПТ, в особо охраняемых зеленых территориях - ООЗТ, на территориях природных комплексов - ПК, участках ВЛ находящихся в долгосрочной аренде или в собственности сторонних организаций.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</si>
  <si>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</si>
  <si>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</si>
  <si>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</si>
  <si>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</si>
  <si>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</si>
  <si>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</si>
  <si>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</si>
  <si>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</si>
  <si>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</si>
  <si>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</si>
  <si>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</si>
  <si>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</si>
  <si>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</si>
  <si>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</si>
  <si>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70</t>
  </si>
  <si>
    <t>№ и период сборника коэффициентов (индексов) пересчета: Коэффициенты к ТСН-2001 МГЭ, ремонт №207 декабрь 2023 года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</si>
  <si>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</si>
  <si>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</si>
  <si>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</si>
  <si>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</si>
  <si>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</si>
  <si>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</si>
  <si>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</si>
  <si>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</si>
  <si>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</si>
  <si>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</si>
  <si>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Составил   </t>
  </si>
  <si>
    <t>(должность, подпись, инициалы, фамилия)</t>
  </si>
  <si>
    <t xml:space="preserve">Проверил   </t>
  </si>
  <si>
    <t>Альбом единичных расценок для подготовки сметных расчетов на  работы по расчистке  просек ВЛ 0,4-220 кВ от ДКР для филиалов г. Москвы (ТСН)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</si>
</sst>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General;\-General;"/>
  </numFmts>
  <fonts count="1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Border="1" applyAlignment="1">
      <alignment horizontal="left" wrapText="1"/>
    </xf>
    <xf numFmtId="0" fontId="15" fillId="0" borderId="0" xfId="0" applyFont="1"/>
    <xf numFmtId="164" fontId="11" fillId="0" borderId="0" xfId="0" applyNumberFormat="1" applyFont="1"/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7" fillId="0" borderId="0" xfId="0" applyFont="1" applyAlignment="1">
      <alignment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0" fontId="9" fillId="0" borderId="0" xfId="0" applyFont="1" applyAlignment="1">
      <alignment vertical="top" wrapText="1"/>
    </xf>
    <xf numFmtId="0" fontId="11" fillId="0" borderId="1" xfId="0" applyFont="1" applyBorder="1"/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6" fillId="0" borderId="0" xfId="0" applyFont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164" fontId="15" fillId="0" borderId="2" xfId="0" applyNumberFormat="1" applyFont="1" applyBorder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72"/>
  <sheetViews>
    <sheetView tabSelected="1" topLeftCell="A205" zoomScaleNormal="100" workbookViewId="0">
      <selection activeCell="C123" sqref="C123"/>
    </sheetView>
  </sheetViews>
  <sheetFormatPr defaultRowHeight="12.75" x14ac:dyDescent="0.2"/>
  <cols>
    <col min="1" max="1" width="5.7109375" customWidth="1"/>
    <col min="2" max="2" width="14.28515625" customWidth="1"/>
    <col min="3" max="3" width="40.7109375" customWidth="1"/>
    <col min="4" max="4" width="11.7109375" customWidth="1"/>
    <col min="5" max="5" width="8.140625" bestFit="1" customWidth="1"/>
    <col min="6" max="6" width="10.140625" bestFit="1" customWidth="1"/>
    <col min="7" max="7" width="13.5703125" customWidth="1"/>
    <col min="9" max="9" width="10.140625" bestFit="1" customWidth="1"/>
    <col min="11" max="11" width="10.140625" bestFit="1" customWidth="1"/>
    <col min="14" max="41" width="0" hidden="1" customWidth="1"/>
    <col min="42" max="42" width="132.7109375" hidden="1" customWidth="1"/>
    <col min="43" max="47" width="0" hidden="1" customWidth="1"/>
  </cols>
  <sheetData>
    <row r="1" spans="1:42" x14ac:dyDescent="0.2">
      <c r="A1" s="9" t="str">
        <f>Source!B1</f>
        <v>Smeta.RU (Terminal)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35" t="s">
        <v>269</v>
      </c>
      <c r="K2" s="35"/>
    </row>
    <row r="3" spans="1:42" ht="34.5" customHeight="1" x14ac:dyDescent="0.25">
      <c r="A3" s="37" t="s">
        <v>285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42" x14ac:dyDescent="0.2">
      <c r="A4" s="38" t="s">
        <v>256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37"/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42" x14ac:dyDescent="0.2">
      <c r="A9" s="41" t="s">
        <v>257</v>
      </c>
      <c r="B9" s="42"/>
      <c r="C9" s="42"/>
      <c r="D9" s="42"/>
      <c r="E9" s="42"/>
      <c r="F9" s="42"/>
      <c r="G9" s="42"/>
      <c r="H9" s="42"/>
      <c r="I9" s="42"/>
      <c r="J9" s="42"/>
      <c r="K9" s="42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34" t="str">
        <f>CONCATENATE( "Основание: чертежи № ", Source!J12)</f>
        <v xml:space="preserve">Основание: чертежи № 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4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42" ht="14.25" x14ac:dyDescent="0.2">
      <c r="A13" s="10" t="s">
        <v>270</v>
      </c>
      <c r="B13" s="10"/>
      <c r="C13" s="10"/>
      <c r="D13" s="10"/>
      <c r="E13" s="10"/>
      <c r="F13" s="14"/>
      <c r="G13" s="14"/>
      <c r="H13" s="14"/>
      <c r="I13" s="13"/>
      <c r="J13" s="13"/>
      <c r="K13" s="10"/>
    </row>
    <row r="14" spans="1:42" ht="14.25" x14ac:dyDescent="0.2">
      <c r="A14" s="34" t="s">
        <v>271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AP14" s="17" t="s">
        <v>271</v>
      </c>
    </row>
    <row r="15" spans="1:42" ht="114" x14ac:dyDescent="0.2">
      <c r="A15" s="15" t="s">
        <v>258</v>
      </c>
      <c r="B15" s="15" t="s">
        <v>259</v>
      </c>
      <c r="C15" s="15" t="s">
        <v>260</v>
      </c>
      <c r="D15" s="15" t="s">
        <v>261</v>
      </c>
      <c r="E15" s="15" t="s">
        <v>262</v>
      </c>
      <c r="F15" s="15" t="s">
        <v>263</v>
      </c>
      <c r="G15" s="16" t="s">
        <v>264</v>
      </c>
      <c r="H15" s="16" t="s">
        <v>265</v>
      </c>
      <c r="I15" s="15" t="s">
        <v>266</v>
      </c>
      <c r="J15" s="15" t="s">
        <v>267</v>
      </c>
      <c r="K15" s="15" t="s">
        <v>268</v>
      </c>
    </row>
    <row r="16" spans="1:42" ht="14.25" x14ac:dyDescent="0.2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10</v>
      </c>
      <c r="K16" s="15">
        <v>11</v>
      </c>
    </row>
    <row r="18" spans="1:42" ht="16.5" x14ac:dyDescent="0.25">
      <c r="A18" s="36" t="str">
        <f>CONCATENATE("Локальная смета: ",IF(Source!G20&lt;&gt;"Новая локальная смета", Source!G20, ""))</f>
        <v>Локальная смета: Локальная смета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spans="1:42" ht="71.25" x14ac:dyDescent="0.2">
      <c r="C19" s="18" t="str">
        <f>Source!G24</f>
        <v>К=0,717; 0,798; 0,771; 0,798; 0,771; 0,706; 0,842; 0,79; 0,761; 0,754; 0,740; 0,712; 0,703; 0,681; 0,843; 862; 0,742; 0,5911 - корректирующие коэффициенты по договору аналогу</v>
      </c>
    </row>
    <row r="20" spans="1:42" ht="71.25" x14ac:dyDescent="0.2">
      <c r="C20" s="18" t="str">
        <f>Source!G25</f>
        <v>К=0,66645 - корректирующий коэффициент, приводящий к стоимости единичных видов работ по договору аналогу с учетом индекса-дефлятора</v>
      </c>
    </row>
    <row r="22" spans="1:42" ht="66" x14ac:dyDescent="0.25">
      <c r="A22" s="36" t="str">
        <f>CONCATENATE("Раздел: ",IF(Source!G27&lt;&gt;"Новый раздел", Source!G27, ""))</f>
        <v>Раздел: 1. Валка деревьев в охранных зонах ВЛ  (0,4-220 кВ)  на общегородских территориях, в особо охраняемых природных территориях - ООПТ, в особо охраняемых зеленых территориях - ООЗТ, на территориях природных комплексов - ПК, участках ВЛ находящихся в долгосрочной аренде или в собственности сторонних организаций.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AP22" s="19" t="str">
        <f>CONCATENATE("Раздел: ",IF(Source!G27&lt;&gt;"Новый раздел", Source!G27, ""))</f>
        <v>Раздел: 1. Валка деревьев в охранных зонах ВЛ  (0,4-220 кВ)  на общегородских территориях, в особо охраняемых природных территориях - ООПТ, в особо охраняемых зеленых территориях - ООЗТ, на территориях природных комплексов - ПК, участках ВЛ находящихся в долгосрочной аренде или в собственности сторонних организаций.</v>
      </c>
    </row>
    <row r="24" spans="1:42" ht="16.5" x14ac:dyDescent="0.25">
      <c r="A24" s="36" t="str">
        <f>CONCATENATE("Подраздел: ",IF(Source!G31&lt;&gt;"Новый подраздел", Source!G31, ""))</f>
        <v>Подраздел: 1.1 Валка деревьев с использованием автовышки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spans="1:42" ht="85.5" x14ac:dyDescent="0.2">
      <c r="A25" s="20">
        <v>1</v>
      </c>
      <c r="B25" s="20" t="str">
        <f>Source!F35</f>
        <v>3.47-50-1</v>
      </c>
      <c r="C25" s="20" t="s">
        <v>22</v>
      </c>
      <c r="D25" s="22" t="str">
        <f>Source!H35</f>
        <v>1 ДЕРЕВО</v>
      </c>
      <c r="E25" s="21">
        <f>Source!I35</f>
        <v>1</v>
      </c>
      <c r="F25" s="24"/>
      <c r="G25" s="23"/>
      <c r="H25" s="21"/>
      <c r="I25" s="24"/>
      <c r="J25" s="21"/>
      <c r="K25" s="24"/>
      <c r="Q25">
        <f>ROUND((Source!DN35/100)*ROUND((ROUND((Source!AF35*Source!AV35*Source!I35),2)),2), 2)</f>
        <v>81.73</v>
      </c>
      <c r="R25">
        <f>Source!X35</f>
        <v>1416.56</v>
      </c>
      <c r="S25">
        <f>ROUND((Source!DO35/100)*ROUND((ROUND((Source!AF35*Source!AV35*Source!I35),2)),2), 2)</f>
        <v>44.01</v>
      </c>
      <c r="T25">
        <f>Source!Y35</f>
        <v>631.29</v>
      </c>
      <c r="U25">
        <f>ROUND((175/100)*ROUND((ROUND((Source!AE35*Source!AV35*Source!I35),2)),2), 2)</f>
        <v>24.76</v>
      </c>
      <c r="V25">
        <f>ROUND((160/100)*ROUND(ROUND((ROUND((Source!AE35*Source!AV35*Source!I35),2)*Source!BS35),2), 2), 2)</f>
        <v>665.39</v>
      </c>
      <c r="AI25">
        <v>0</v>
      </c>
    </row>
    <row r="26" spans="1:42" ht="14.25" x14ac:dyDescent="0.2">
      <c r="A26" s="20"/>
      <c r="B26" s="20"/>
      <c r="C26" s="20" t="s">
        <v>272</v>
      </c>
      <c r="D26" s="22"/>
      <c r="E26" s="21"/>
      <c r="F26" s="24">
        <f>Source!AO35</f>
        <v>73.069999999999993</v>
      </c>
      <c r="G26" s="23" t="str">
        <f>Source!DG35</f>
        <v>)*0,717</v>
      </c>
      <c r="H26" s="21">
        <f>Source!AV35</f>
        <v>1</v>
      </c>
      <c r="I26" s="24">
        <f>ROUND((ROUND((Source!AF35*Source!AV35*Source!I35),2)),2)</f>
        <v>52.39</v>
      </c>
      <c r="J26" s="21">
        <f>IF(Source!BA35&lt;&gt; 0, Source!BA35, 1)</f>
        <v>29.39</v>
      </c>
      <c r="K26" s="24">
        <f>Source!S35</f>
        <v>1539.74</v>
      </c>
      <c r="W26">
        <f>I26</f>
        <v>52.39</v>
      </c>
    </row>
    <row r="27" spans="1:42" ht="14.25" x14ac:dyDescent="0.2">
      <c r="A27" s="20"/>
      <c r="B27" s="20"/>
      <c r="C27" s="20" t="s">
        <v>273</v>
      </c>
      <c r="D27" s="22"/>
      <c r="E27" s="21"/>
      <c r="F27" s="24">
        <f>Source!AM35</f>
        <v>194.09</v>
      </c>
      <c r="G27" s="23" t="str">
        <f>Source!DE35</f>
        <v>)*0,717</v>
      </c>
      <c r="H27" s="21">
        <f>Source!AV35</f>
        <v>1</v>
      </c>
      <c r="I27" s="24">
        <f>(ROUND((ROUND((((Source!ET35*0.717))*Source!AV35*Source!I35),2)),2)+ROUND((ROUND(((Source!AE35-((Source!EU35*0.717)))*Source!AV35*Source!I35),2)),2))</f>
        <v>139.16</v>
      </c>
      <c r="J27" s="21">
        <f>IF(Source!BB35&lt;&gt; 0, Source!BB35, 1)</f>
        <v>11.32</v>
      </c>
      <c r="K27" s="24">
        <f>Source!Q35</f>
        <v>1575.29</v>
      </c>
    </row>
    <row r="28" spans="1:42" ht="14.25" x14ac:dyDescent="0.2">
      <c r="A28" s="20"/>
      <c r="B28" s="20"/>
      <c r="C28" s="20" t="s">
        <v>274</v>
      </c>
      <c r="D28" s="22"/>
      <c r="E28" s="21"/>
      <c r="F28" s="24">
        <f>Source!AN35</f>
        <v>19.739999999999998</v>
      </c>
      <c r="G28" s="23" t="str">
        <f>Source!DF35</f>
        <v>)*0,717</v>
      </c>
      <c r="H28" s="21">
        <f>Source!AV35</f>
        <v>1</v>
      </c>
      <c r="I28" s="25">
        <f>ROUND((ROUND((Source!AE35*Source!AV35*Source!I35),2)),2)</f>
        <v>14.15</v>
      </c>
      <c r="J28" s="21">
        <f>IF(Source!BS35&lt;&gt; 0, Source!BS35, 1)</f>
        <v>29.39</v>
      </c>
      <c r="K28" s="25">
        <f>Source!R35</f>
        <v>415.87</v>
      </c>
      <c r="W28">
        <f>I28</f>
        <v>14.15</v>
      </c>
    </row>
    <row r="29" spans="1:42" ht="14.25" x14ac:dyDescent="0.2">
      <c r="A29" s="20"/>
      <c r="B29" s="20"/>
      <c r="C29" s="20" t="s">
        <v>275</v>
      </c>
      <c r="D29" s="22" t="s">
        <v>276</v>
      </c>
      <c r="E29" s="21">
        <f>Source!DN35</f>
        <v>156</v>
      </c>
      <c r="F29" s="24"/>
      <c r="G29" s="23"/>
      <c r="H29" s="21"/>
      <c r="I29" s="24">
        <f>SUM(Q25:Q28)</f>
        <v>81.73</v>
      </c>
      <c r="J29" s="21">
        <f>Source!BZ35</f>
        <v>92</v>
      </c>
      <c r="K29" s="24">
        <f>SUM(R25:R28)</f>
        <v>1416.56</v>
      </c>
    </row>
    <row r="30" spans="1:42" ht="14.25" x14ac:dyDescent="0.2">
      <c r="A30" s="20"/>
      <c r="B30" s="20"/>
      <c r="C30" s="20" t="s">
        <v>277</v>
      </c>
      <c r="D30" s="22" t="s">
        <v>276</v>
      </c>
      <c r="E30" s="21">
        <f>Source!DO35</f>
        <v>84</v>
      </c>
      <c r="F30" s="24"/>
      <c r="G30" s="23"/>
      <c r="H30" s="21"/>
      <c r="I30" s="24">
        <f>SUM(S25:S29)</f>
        <v>44.01</v>
      </c>
      <c r="J30" s="21">
        <f>Source!CA35</f>
        <v>41</v>
      </c>
      <c r="K30" s="24">
        <f>SUM(T25:T29)</f>
        <v>631.29</v>
      </c>
    </row>
    <row r="31" spans="1:42" ht="14.25" x14ac:dyDescent="0.2">
      <c r="A31" s="20"/>
      <c r="B31" s="20"/>
      <c r="C31" s="20" t="s">
        <v>278</v>
      </c>
      <c r="D31" s="22" t="s">
        <v>276</v>
      </c>
      <c r="E31" s="21">
        <f>175</f>
        <v>175</v>
      </c>
      <c r="F31" s="24"/>
      <c r="G31" s="23"/>
      <c r="H31" s="21"/>
      <c r="I31" s="24">
        <f>SUM(U25:U30)</f>
        <v>24.76</v>
      </c>
      <c r="J31" s="21">
        <f>160</f>
        <v>160</v>
      </c>
      <c r="K31" s="24">
        <f>SUM(V25:V30)</f>
        <v>665.39</v>
      </c>
    </row>
    <row r="32" spans="1:42" ht="14.25" x14ac:dyDescent="0.2">
      <c r="A32" s="27"/>
      <c r="B32" s="27"/>
      <c r="C32" s="27" t="s">
        <v>279</v>
      </c>
      <c r="D32" s="28" t="s">
        <v>280</v>
      </c>
      <c r="E32" s="29">
        <f>Source!AQ35</f>
        <v>6.14</v>
      </c>
      <c r="F32" s="30"/>
      <c r="G32" s="31" t="str">
        <f>Source!DI35</f>
        <v/>
      </c>
      <c r="H32" s="29">
        <f>Source!AV35</f>
        <v>1</v>
      </c>
      <c r="I32" s="30">
        <f>Source!U35</f>
        <v>6.14</v>
      </c>
      <c r="J32" s="29"/>
      <c r="K32" s="30"/>
      <c r="AB32" s="26">
        <f>I32</f>
        <v>6.14</v>
      </c>
    </row>
    <row r="33" spans="1:35" ht="15" x14ac:dyDescent="0.25">
      <c r="C33" s="12" t="s">
        <v>281</v>
      </c>
      <c r="H33" s="43">
        <f>I26+I27+I29+I30+I31+0</f>
        <v>342.05</v>
      </c>
      <c r="I33" s="43"/>
      <c r="J33" s="43">
        <f>K26+K27+K29+K30+K31+0</f>
        <v>5828.27</v>
      </c>
      <c r="K33" s="43"/>
      <c r="O33" s="26">
        <f>I26+I27+I29+I30+I31+0</f>
        <v>342.05</v>
      </c>
      <c r="P33" s="26">
        <f>K26+K27+K29+K30+K31+0</f>
        <v>5828.27</v>
      </c>
      <c r="X33">
        <f>IF(Source!BI35&lt;=1,I26+I27+I29+I30+I31-0, 0)</f>
        <v>342.05</v>
      </c>
      <c r="Y33">
        <f>IF(Source!BI35=2,I26+I27+I29+I30+I31-0, 0)</f>
        <v>0</v>
      </c>
      <c r="Z33">
        <f>IF(Source!BI35=3,I26+I27+I29+I30+I31-0, 0)</f>
        <v>0</v>
      </c>
      <c r="AA33">
        <f>IF(Source!BI35=4,I26+I27+I29+I30+I31,0)</f>
        <v>0</v>
      </c>
    </row>
    <row r="35" spans="1:35" ht="85.5" x14ac:dyDescent="0.2">
      <c r="A35" s="20">
        <v>2</v>
      </c>
      <c r="B35" s="20" t="str">
        <f>Source!F36</f>
        <v>3.47-50-2</v>
      </c>
      <c r="C35" s="20" t="s">
        <v>32</v>
      </c>
      <c r="D35" s="22" t="str">
        <f>Source!H36</f>
        <v>1 ДЕРЕВО</v>
      </c>
      <c r="E35" s="21">
        <f>Source!I36</f>
        <v>1</v>
      </c>
      <c r="F35" s="24"/>
      <c r="G35" s="23"/>
      <c r="H35" s="21"/>
      <c r="I35" s="24"/>
      <c r="J35" s="21"/>
      <c r="K35" s="24"/>
      <c r="Q35">
        <f>ROUND((Source!DN36/100)*ROUND((ROUND((Source!AF36*Source!AV36*Source!I36),2)),2), 2)</f>
        <v>174.5</v>
      </c>
      <c r="R35">
        <f>Source!X36</f>
        <v>3024.56</v>
      </c>
      <c r="S35">
        <f>ROUND((Source!DO36/100)*ROUND((ROUND((Source!AF36*Source!AV36*Source!I36),2)),2), 2)</f>
        <v>93.96</v>
      </c>
      <c r="T35">
        <f>Source!Y36</f>
        <v>1347.9</v>
      </c>
      <c r="U35">
        <f>ROUND((175/100)*ROUND((ROUND((Source!AE36*Source!AV36*Source!I36),2)),2), 2)</f>
        <v>55.23</v>
      </c>
      <c r="V35">
        <f>ROUND((160/100)*ROUND(ROUND((ROUND((Source!AE36*Source!AV36*Source!I36),2)*Source!BS36),2), 2), 2)</f>
        <v>1484.08</v>
      </c>
      <c r="AI35">
        <v>0</v>
      </c>
    </row>
    <row r="36" spans="1:35" ht="14.25" x14ac:dyDescent="0.2">
      <c r="A36" s="20"/>
      <c r="B36" s="20"/>
      <c r="C36" s="20" t="s">
        <v>272</v>
      </c>
      <c r="D36" s="22"/>
      <c r="E36" s="21"/>
      <c r="F36" s="24">
        <f>Source!AO36</f>
        <v>156.01</v>
      </c>
      <c r="G36" s="23" t="str">
        <f>Source!DG36</f>
        <v>)*0,717</v>
      </c>
      <c r="H36" s="21">
        <f>Source!AV36</f>
        <v>1</v>
      </c>
      <c r="I36" s="24">
        <f>ROUND((ROUND((Source!AF36*Source!AV36*Source!I36),2)),2)</f>
        <v>111.86</v>
      </c>
      <c r="J36" s="21">
        <f>IF(Source!BA36&lt;&gt; 0, Source!BA36, 1)</f>
        <v>29.39</v>
      </c>
      <c r="K36" s="24">
        <f>Source!S36</f>
        <v>3287.57</v>
      </c>
      <c r="W36">
        <f>I36</f>
        <v>111.86</v>
      </c>
    </row>
    <row r="37" spans="1:35" ht="14.25" x14ac:dyDescent="0.2">
      <c r="A37" s="20"/>
      <c r="B37" s="20"/>
      <c r="C37" s="20" t="s">
        <v>273</v>
      </c>
      <c r="D37" s="22"/>
      <c r="E37" s="21"/>
      <c r="F37" s="24">
        <f>Source!AM36</f>
        <v>416.46</v>
      </c>
      <c r="G37" s="23" t="str">
        <f>Source!DE36</f>
        <v>)*0,717</v>
      </c>
      <c r="H37" s="21">
        <f>Source!AV36</f>
        <v>1</v>
      </c>
      <c r="I37" s="24">
        <f>(ROUND((ROUND((((Source!ET36*0.717))*Source!AV36*Source!I36),2)),2)+ROUND((ROUND(((Source!AE36-((Source!EU36*0.717)))*Source!AV36*Source!I36),2)),2))</f>
        <v>298.60000000000002</v>
      </c>
      <c r="J37" s="21">
        <f>IF(Source!BB36&lt;&gt; 0, Source!BB36, 1)</f>
        <v>11.48</v>
      </c>
      <c r="K37" s="24">
        <f>Source!Q36</f>
        <v>3427.93</v>
      </c>
    </row>
    <row r="38" spans="1:35" ht="14.25" x14ac:dyDescent="0.2">
      <c r="A38" s="20"/>
      <c r="B38" s="20"/>
      <c r="C38" s="20" t="s">
        <v>274</v>
      </c>
      <c r="D38" s="22"/>
      <c r="E38" s="21"/>
      <c r="F38" s="24">
        <f>Source!AN36</f>
        <v>44.02</v>
      </c>
      <c r="G38" s="23" t="str">
        <f>Source!DF36</f>
        <v>)*0,717</v>
      </c>
      <c r="H38" s="21">
        <f>Source!AV36</f>
        <v>1</v>
      </c>
      <c r="I38" s="25">
        <f>ROUND((ROUND((Source!AE36*Source!AV36*Source!I36),2)),2)</f>
        <v>31.56</v>
      </c>
      <c r="J38" s="21">
        <f>IF(Source!BS36&lt;&gt; 0, Source!BS36, 1)</f>
        <v>29.39</v>
      </c>
      <c r="K38" s="25">
        <f>Source!R36</f>
        <v>927.55</v>
      </c>
      <c r="W38">
        <f>I38</f>
        <v>31.56</v>
      </c>
    </row>
    <row r="39" spans="1:35" ht="14.25" x14ac:dyDescent="0.2">
      <c r="A39" s="20"/>
      <c r="B39" s="20"/>
      <c r="C39" s="20" t="s">
        <v>275</v>
      </c>
      <c r="D39" s="22" t="s">
        <v>276</v>
      </c>
      <c r="E39" s="21">
        <f>Source!DN36</f>
        <v>156</v>
      </c>
      <c r="F39" s="24"/>
      <c r="G39" s="23"/>
      <c r="H39" s="21"/>
      <c r="I39" s="24">
        <f>SUM(Q35:Q38)</f>
        <v>174.5</v>
      </c>
      <c r="J39" s="21">
        <f>Source!BZ36</f>
        <v>92</v>
      </c>
      <c r="K39" s="24">
        <f>SUM(R35:R38)</f>
        <v>3024.56</v>
      </c>
    </row>
    <row r="40" spans="1:35" ht="14.25" x14ac:dyDescent="0.2">
      <c r="A40" s="20"/>
      <c r="B40" s="20"/>
      <c r="C40" s="20" t="s">
        <v>277</v>
      </c>
      <c r="D40" s="22" t="s">
        <v>276</v>
      </c>
      <c r="E40" s="21">
        <f>Source!DO36</f>
        <v>84</v>
      </c>
      <c r="F40" s="24"/>
      <c r="G40" s="23"/>
      <c r="H40" s="21"/>
      <c r="I40" s="24">
        <f>SUM(S35:S39)</f>
        <v>93.96</v>
      </c>
      <c r="J40" s="21">
        <f>Source!CA36</f>
        <v>41</v>
      </c>
      <c r="K40" s="24">
        <f>SUM(T35:T39)</f>
        <v>1347.9</v>
      </c>
    </row>
    <row r="41" spans="1:35" ht="14.25" x14ac:dyDescent="0.2">
      <c r="A41" s="20"/>
      <c r="B41" s="20"/>
      <c r="C41" s="20" t="s">
        <v>278</v>
      </c>
      <c r="D41" s="22" t="s">
        <v>276</v>
      </c>
      <c r="E41" s="21">
        <f>175</f>
        <v>175</v>
      </c>
      <c r="F41" s="24"/>
      <c r="G41" s="23"/>
      <c r="H41" s="21"/>
      <c r="I41" s="24">
        <f>SUM(U35:U40)</f>
        <v>55.23</v>
      </c>
      <c r="J41" s="21">
        <f>160</f>
        <v>160</v>
      </c>
      <c r="K41" s="24">
        <f>SUM(V35:V40)</f>
        <v>1484.08</v>
      </c>
    </row>
    <row r="42" spans="1:35" ht="14.25" x14ac:dyDescent="0.2">
      <c r="A42" s="27"/>
      <c r="B42" s="27"/>
      <c r="C42" s="27" t="s">
        <v>279</v>
      </c>
      <c r="D42" s="28" t="s">
        <v>280</v>
      </c>
      <c r="E42" s="29">
        <f>Source!AQ36</f>
        <v>13.11</v>
      </c>
      <c r="F42" s="30"/>
      <c r="G42" s="31" t="str">
        <f>Source!DI36</f>
        <v>)*0,717</v>
      </c>
      <c r="H42" s="29">
        <f>Source!AV36</f>
        <v>1</v>
      </c>
      <c r="I42" s="30">
        <f>Source!U36</f>
        <v>9.3998699999999999</v>
      </c>
      <c r="J42" s="29"/>
      <c r="K42" s="30"/>
      <c r="AB42" s="26">
        <f>I42</f>
        <v>9.3998699999999999</v>
      </c>
    </row>
    <row r="43" spans="1:35" ht="15" x14ac:dyDescent="0.25">
      <c r="C43" s="12" t="s">
        <v>281</v>
      </c>
      <c r="H43" s="43">
        <f>I36+I37+I39+I40+I41+0</f>
        <v>734.15000000000009</v>
      </c>
      <c r="I43" s="43"/>
      <c r="J43" s="43">
        <f>K36+K37+K39+K40+K41+0</f>
        <v>12572.039999999999</v>
      </c>
      <c r="K43" s="43"/>
      <c r="O43" s="26">
        <f>I36+I37+I39+I40+I41+0</f>
        <v>734.15000000000009</v>
      </c>
      <c r="P43" s="26">
        <f>K36+K37+K39+K40+K41+0</f>
        <v>12572.039999999999</v>
      </c>
      <c r="X43">
        <f>IF(Source!BI36&lt;=1,I36+I37+I39+I40+I41-0, 0)</f>
        <v>734.15000000000009</v>
      </c>
      <c r="Y43">
        <f>IF(Source!BI36=2,I36+I37+I39+I40+I41-0, 0)</f>
        <v>0</v>
      </c>
      <c r="Z43">
        <f>IF(Source!BI36=3,I36+I37+I39+I40+I41-0, 0)</f>
        <v>0</v>
      </c>
      <c r="AA43">
        <f>IF(Source!BI36=4,I36+I37+I39+I40+I41,0)</f>
        <v>0</v>
      </c>
    </row>
    <row r="45" spans="1:35" ht="85.5" x14ac:dyDescent="0.2">
      <c r="A45" s="20">
        <v>3</v>
      </c>
      <c r="B45" s="20" t="str">
        <f>Source!F37</f>
        <v>3.47-50-3</v>
      </c>
      <c r="C45" s="20" t="s">
        <v>36</v>
      </c>
      <c r="D45" s="22" t="str">
        <f>Source!H37</f>
        <v>1 ДЕРЕВО</v>
      </c>
      <c r="E45" s="21">
        <f>Source!I37</f>
        <v>1</v>
      </c>
      <c r="F45" s="24"/>
      <c r="G45" s="23"/>
      <c r="H45" s="21"/>
      <c r="I45" s="24"/>
      <c r="J45" s="21"/>
      <c r="K45" s="24"/>
      <c r="Q45">
        <f>ROUND((Source!DN37/100)*ROUND((ROUND((Source!AF37*Source!AV37*Source!I37),2)),2), 2)</f>
        <v>63.91</v>
      </c>
      <c r="R45">
        <f>Source!X37</f>
        <v>1107.78</v>
      </c>
      <c r="S45">
        <f>ROUND((Source!DO37/100)*ROUND((ROUND((Source!AF37*Source!AV37*Source!I37),2)),2), 2)</f>
        <v>34.409999999999997</v>
      </c>
      <c r="T45">
        <f>Source!Y37</f>
        <v>493.69</v>
      </c>
      <c r="U45">
        <f>ROUND((175/100)*ROUND((ROUND((Source!AE37*Source!AV37*Source!I37),2)),2), 2)</f>
        <v>22.56</v>
      </c>
      <c r="V45">
        <f>ROUND((160/100)*ROUND(ROUND((ROUND((Source!AE37*Source!AV37*Source!I37),2)*Source!BS37),2), 2), 2)</f>
        <v>606.14</v>
      </c>
      <c r="AI45">
        <v>0</v>
      </c>
    </row>
    <row r="46" spans="1:35" ht="14.25" x14ac:dyDescent="0.2">
      <c r="A46" s="20"/>
      <c r="B46" s="20"/>
      <c r="C46" s="20" t="s">
        <v>272</v>
      </c>
      <c r="D46" s="22"/>
      <c r="E46" s="21"/>
      <c r="F46" s="24">
        <f>Source!AO37</f>
        <v>57.14</v>
      </c>
      <c r="G46" s="23" t="str">
        <f>Source!DG37</f>
        <v>)*0,717</v>
      </c>
      <c r="H46" s="21">
        <f>Source!AV37</f>
        <v>1</v>
      </c>
      <c r="I46" s="24">
        <f>ROUND((ROUND((Source!AF37*Source!AV37*Source!I37),2)),2)</f>
        <v>40.97</v>
      </c>
      <c r="J46" s="21">
        <f>IF(Source!BA37&lt;&gt; 0, Source!BA37, 1)</f>
        <v>29.39</v>
      </c>
      <c r="K46" s="24">
        <f>Source!S37</f>
        <v>1204.1099999999999</v>
      </c>
      <c r="W46">
        <f>I46</f>
        <v>40.97</v>
      </c>
    </row>
    <row r="47" spans="1:35" ht="14.25" x14ac:dyDescent="0.2">
      <c r="A47" s="20"/>
      <c r="B47" s="20"/>
      <c r="C47" s="20" t="s">
        <v>273</v>
      </c>
      <c r="D47" s="22"/>
      <c r="E47" s="21"/>
      <c r="F47" s="24">
        <f>Source!AM37</f>
        <v>174.59</v>
      </c>
      <c r="G47" s="23" t="str">
        <f>Source!DE37</f>
        <v>)*0,717</v>
      </c>
      <c r="H47" s="21">
        <f>Source!AV37</f>
        <v>1</v>
      </c>
      <c r="I47" s="24">
        <f>(ROUND((ROUND((((Source!ET37*0.717))*Source!AV37*Source!I37),2)),2)+ROUND((ROUND(((Source!AE37-((Source!EU37*0.717)))*Source!AV37*Source!I37),2)),2))</f>
        <v>125.18</v>
      </c>
      <c r="J47" s="21">
        <f>IF(Source!BB37&lt;&gt; 0, Source!BB37, 1)</f>
        <v>11.37</v>
      </c>
      <c r="K47" s="24">
        <f>Source!Q37</f>
        <v>1423.3</v>
      </c>
    </row>
    <row r="48" spans="1:35" ht="14.25" x14ac:dyDescent="0.2">
      <c r="A48" s="20"/>
      <c r="B48" s="20"/>
      <c r="C48" s="20" t="s">
        <v>274</v>
      </c>
      <c r="D48" s="22"/>
      <c r="E48" s="21"/>
      <c r="F48" s="24">
        <f>Source!AN37</f>
        <v>17.98</v>
      </c>
      <c r="G48" s="23" t="str">
        <f>Source!DF37</f>
        <v>)*0,717</v>
      </c>
      <c r="H48" s="21">
        <f>Source!AV37</f>
        <v>1</v>
      </c>
      <c r="I48" s="25">
        <f>ROUND((ROUND((Source!AE37*Source!AV37*Source!I37),2)),2)</f>
        <v>12.89</v>
      </c>
      <c r="J48" s="21">
        <f>IF(Source!BS37&lt;&gt; 0, Source!BS37, 1)</f>
        <v>29.39</v>
      </c>
      <c r="K48" s="25">
        <f>Source!R37</f>
        <v>378.84</v>
      </c>
      <c r="W48">
        <f>I48</f>
        <v>12.89</v>
      </c>
    </row>
    <row r="49" spans="1:35" ht="14.25" x14ac:dyDescent="0.2">
      <c r="A49" s="20"/>
      <c r="B49" s="20"/>
      <c r="C49" s="20" t="s">
        <v>275</v>
      </c>
      <c r="D49" s="22" t="s">
        <v>276</v>
      </c>
      <c r="E49" s="21">
        <f>Source!DN37</f>
        <v>156</v>
      </c>
      <c r="F49" s="24"/>
      <c r="G49" s="23"/>
      <c r="H49" s="21"/>
      <c r="I49" s="24">
        <f>SUM(Q45:Q48)</f>
        <v>63.91</v>
      </c>
      <c r="J49" s="21">
        <f>Source!BZ37</f>
        <v>92</v>
      </c>
      <c r="K49" s="24">
        <f>SUM(R45:R48)</f>
        <v>1107.78</v>
      </c>
    </row>
    <row r="50" spans="1:35" ht="14.25" x14ac:dyDescent="0.2">
      <c r="A50" s="20"/>
      <c r="B50" s="20"/>
      <c r="C50" s="20" t="s">
        <v>277</v>
      </c>
      <c r="D50" s="22" t="s">
        <v>276</v>
      </c>
      <c r="E50" s="21">
        <f>Source!DO37</f>
        <v>84</v>
      </c>
      <c r="F50" s="24"/>
      <c r="G50" s="23"/>
      <c r="H50" s="21"/>
      <c r="I50" s="24">
        <f>SUM(S45:S49)</f>
        <v>34.409999999999997</v>
      </c>
      <c r="J50" s="21">
        <f>Source!CA37</f>
        <v>41</v>
      </c>
      <c r="K50" s="24">
        <f>SUM(T45:T49)</f>
        <v>493.69</v>
      </c>
    </row>
    <row r="51" spans="1:35" ht="14.25" x14ac:dyDescent="0.2">
      <c r="A51" s="20"/>
      <c r="B51" s="20"/>
      <c r="C51" s="20" t="s">
        <v>278</v>
      </c>
      <c r="D51" s="22" t="s">
        <v>276</v>
      </c>
      <c r="E51" s="21">
        <f>175</f>
        <v>175</v>
      </c>
      <c r="F51" s="24"/>
      <c r="G51" s="23"/>
      <c r="H51" s="21"/>
      <c r="I51" s="24">
        <f>SUM(U45:U50)</f>
        <v>22.56</v>
      </c>
      <c r="J51" s="21">
        <f>160</f>
        <v>160</v>
      </c>
      <c r="K51" s="24">
        <f>SUM(V45:V50)</f>
        <v>606.14</v>
      </c>
    </row>
    <row r="52" spans="1:35" ht="14.25" x14ac:dyDescent="0.2">
      <c r="A52" s="27"/>
      <c r="B52" s="27"/>
      <c r="C52" s="27" t="s">
        <v>279</v>
      </c>
      <c r="D52" s="28" t="s">
        <v>280</v>
      </c>
      <c r="E52" s="29">
        <f>Source!AQ37</f>
        <v>4.75</v>
      </c>
      <c r="F52" s="30"/>
      <c r="G52" s="31" t="str">
        <f>Source!DI37</f>
        <v>)*0,717</v>
      </c>
      <c r="H52" s="29">
        <f>Source!AV37</f>
        <v>1</v>
      </c>
      <c r="I52" s="30">
        <f>Source!U37</f>
        <v>3.4057499999999998</v>
      </c>
      <c r="J52" s="29"/>
      <c r="K52" s="30"/>
      <c r="AB52" s="26">
        <f>I52</f>
        <v>3.4057499999999998</v>
      </c>
    </row>
    <row r="53" spans="1:35" ht="15" x14ac:dyDescent="0.25">
      <c r="C53" s="12" t="s">
        <v>281</v>
      </c>
      <c r="H53" s="43">
        <f>I46+I47+I49+I50+I51+0</f>
        <v>287.03000000000003</v>
      </c>
      <c r="I53" s="43"/>
      <c r="J53" s="43">
        <f>K46+K47+K49+K50+K51+0</f>
        <v>4835.0199999999995</v>
      </c>
      <c r="K53" s="43"/>
      <c r="O53" s="26">
        <f>I46+I47+I49+I50+I51+0</f>
        <v>287.03000000000003</v>
      </c>
      <c r="P53" s="26">
        <f>K46+K47+K49+K50+K51+0</f>
        <v>4835.0199999999995</v>
      </c>
      <c r="X53">
        <f>IF(Source!BI37&lt;=1,I46+I47+I49+I50+I51-0, 0)</f>
        <v>287.03000000000003</v>
      </c>
      <c r="Y53">
        <f>IF(Source!BI37=2,I46+I47+I49+I50+I51-0, 0)</f>
        <v>0</v>
      </c>
      <c r="Z53">
        <f>IF(Source!BI37=3,I46+I47+I49+I50+I51-0, 0)</f>
        <v>0</v>
      </c>
      <c r="AA53">
        <f>IF(Source!BI37=4,I46+I47+I49+I50+I51,0)</f>
        <v>0</v>
      </c>
    </row>
    <row r="55" spans="1:35" ht="85.5" x14ac:dyDescent="0.2">
      <c r="A55" s="20">
        <v>4</v>
      </c>
      <c r="B55" s="20" t="str">
        <f>Source!F38</f>
        <v>3.47-50-4</v>
      </c>
      <c r="C55" s="20" t="s">
        <v>40</v>
      </c>
      <c r="D55" s="22" t="str">
        <f>Source!H38</f>
        <v>1 ДЕРЕВО</v>
      </c>
      <c r="E55" s="21">
        <f>Source!I38</f>
        <v>1</v>
      </c>
      <c r="F55" s="24"/>
      <c r="G55" s="23"/>
      <c r="H55" s="21"/>
      <c r="I55" s="24"/>
      <c r="J55" s="21"/>
      <c r="K55" s="24"/>
      <c r="Q55">
        <f>ROUND((Source!DN38/100)*ROUND((ROUND((Source!AF38*Source!AV38*Source!I38),2)),2), 2)</f>
        <v>152.32</v>
      </c>
      <c r="R55">
        <f>Source!X38</f>
        <v>2640.07</v>
      </c>
      <c r="S55">
        <f>ROUND((Source!DO38/100)*ROUND((ROUND((Source!AF38*Source!AV38*Source!I38),2)),2), 2)</f>
        <v>82.02</v>
      </c>
      <c r="T55">
        <f>Source!Y38</f>
        <v>1176.55</v>
      </c>
      <c r="U55">
        <f>ROUND((175/100)*ROUND((ROUND((Source!AE38*Source!AV38*Source!I38),2)),2), 2)</f>
        <v>51.45</v>
      </c>
      <c r="V55">
        <f>ROUND((160/100)*ROUND(ROUND((ROUND((Source!AE38*Source!AV38*Source!I38),2)*Source!BS38),2), 2), 2)</f>
        <v>1382.51</v>
      </c>
      <c r="AI55">
        <v>0</v>
      </c>
    </row>
    <row r="56" spans="1:35" ht="14.25" x14ac:dyDescent="0.2">
      <c r="A56" s="20"/>
      <c r="B56" s="20"/>
      <c r="C56" s="20" t="s">
        <v>272</v>
      </c>
      <c r="D56" s="22"/>
      <c r="E56" s="21"/>
      <c r="F56" s="24">
        <f>Source!AO38</f>
        <v>136.18</v>
      </c>
      <c r="G56" s="23" t="str">
        <f>Source!DG38</f>
        <v>)*0,717</v>
      </c>
      <c r="H56" s="21">
        <f>Source!AV38</f>
        <v>1</v>
      </c>
      <c r="I56" s="24">
        <f>ROUND((ROUND((Source!AF38*Source!AV38*Source!I38),2)),2)</f>
        <v>97.64</v>
      </c>
      <c r="J56" s="21">
        <f>IF(Source!BA38&lt;&gt; 0, Source!BA38, 1)</f>
        <v>29.39</v>
      </c>
      <c r="K56" s="24">
        <f>Source!S38</f>
        <v>2869.64</v>
      </c>
      <c r="W56">
        <f>I56</f>
        <v>97.64</v>
      </c>
    </row>
    <row r="57" spans="1:35" ht="14.25" x14ac:dyDescent="0.2">
      <c r="A57" s="20"/>
      <c r="B57" s="20"/>
      <c r="C57" s="20" t="s">
        <v>273</v>
      </c>
      <c r="D57" s="22"/>
      <c r="E57" s="21"/>
      <c r="F57" s="24">
        <f>Source!AM38</f>
        <v>383.07</v>
      </c>
      <c r="G57" s="23" t="str">
        <f>Source!DE38</f>
        <v>)*0,717</v>
      </c>
      <c r="H57" s="21">
        <f>Source!AV38</f>
        <v>1</v>
      </c>
      <c r="I57" s="24">
        <f>(ROUND((ROUND((((Source!ET38*0.717))*Source!AV38*Source!I38),2)),2)+ROUND((ROUND(((Source!AE38-((Source!EU38*0.717)))*Source!AV38*Source!I38),2)),2))</f>
        <v>274.66000000000003</v>
      </c>
      <c r="J57" s="21">
        <f>IF(Source!BB38&lt;&gt; 0, Source!BB38, 1)</f>
        <v>11.53</v>
      </c>
      <c r="K57" s="24">
        <f>Source!Q38</f>
        <v>3166.83</v>
      </c>
    </row>
    <row r="58" spans="1:35" ht="14.25" x14ac:dyDescent="0.2">
      <c r="A58" s="20"/>
      <c r="B58" s="20"/>
      <c r="C58" s="20" t="s">
        <v>274</v>
      </c>
      <c r="D58" s="22"/>
      <c r="E58" s="21"/>
      <c r="F58" s="24">
        <f>Source!AN38</f>
        <v>41.01</v>
      </c>
      <c r="G58" s="23" t="str">
        <f>Source!DF38</f>
        <v>)*0,717</v>
      </c>
      <c r="H58" s="21">
        <f>Source!AV38</f>
        <v>1</v>
      </c>
      <c r="I58" s="25">
        <f>ROUND((ROUND((Source!AE38*Source!AV38*Source!I38),2)),2)</f>
        <v>29.4</v>
      </c>
      <c r="J58" s="21">
        <f>IF(Source!BS38&lt;&gt; 0, Source!BS38, 1)</f>
        <v>29.39</v>
      </c>
      <c r="K58" s="25">
        <f>Source!R38</f>
        <v>864.07</v>
      </c>
      <c r="W58">
        <f>I58</f>
        <v>29.4</v>
      </c>
    </row>
    <row r="59" spans="1:35" ht="14.25" x14ac:dyDescent="0.2">
      <c r="A59" s="20"/>
      <c r="B59" s="20"/>
      <c r="C59" s="20" t="s">
        <v>275</v>
      </c>
      <c r="D59" s="22" t="s">
        <v>276</v>
      </c>
      <c r="E59" s="21">
        <f>Source!DN38</f>
        <v>156</v>
      </c>
      <c r="F59" s="24"/>
      <c r="G59" s="23"/>
      <c r="H59" s="21"/>
      <c r="I59" s="24">
        <f>SUM(Q55:Q58)</f>
        <v>152.32</v>
      </c>
      <c r="J59" s="21">
        <f>Source!BZ38</f>
        <v>92</v>
      </c>
      <c r="K59" s="24">
        <f>SUM(R55:R58)</f>
        <v>2640.07</v>
      </c>
    </row>
    <row r="60" spans="1:35" ht="14.25" x14ac:dyDescent="0.2">
      <c r="A60" s="20"/>
      <c r="B60" s="20"/>
      <c r="C60" s="20" t="s">
        <v>277</v>
      </c>
      <c r="D60" s="22" t="s">
        <v>276</v>
      </c>
      <c r="E60" s="21">
        <f>Source!DO38</f>
        <v>84</v>
      </c>
      <c r="F60" s="24"/>
      <c r="G60" s="23"/>
      <c r="H60" s="21"/>
      <c r="I60" s="24">
        <f>SUM(S55:S59)</f>
        <v>82.02</v>
      </c>
      <c r="J60" s="21">
        <f>Source!CA38</f>
        <v>41</v>
      </c>
      <c r="K60" s="24">
        <f>SUM(T55:T59)</f>
        <v>1176.55</v>
      </c>
    </row>
    <row r="61" spans="1:35" ht="14.25" x14ac:dyDescent="0.2">
      <c r="A61" s="20"/>
      <c r="B61" s="20"/>
      <c r="C61" s="20" t="s">
        <v>278</v>
      </c>
      <c r="D61" s="22" t="s">
        <v>276</v>
      </c>
      <c r="E61" s="21">
        <f>175</f>
        <v>175</v>
      </c>
      <c r="F61" s="24"/>
      <c r="G61" s="23"/>
      <c r="H61" s="21"/>
      <c r="I61" s="24">
        <f>SUM(U55:U60)</f>
        <v>51.45</v>
      </c>
      <c r="J61" s="21">
        <f>160</f>
        <v>160</v>
      </c>
      <c r="K61" s="24">
        <f>SUM(V55:V60)</f>
        <v>1382.51</v>
      </c>
    </row>
    <row r="62" spans="1:35" ht="14.25" x14ac:dyDescent="0.2">
      <c r="A62" s="27"/>
      <c r="B62" s="27"/>
      <c r="C62" s="27" t="s">
        <v>279</v>
      </c>
      <c r="D62" s="28" t="s">
        <v>280</v>
      </c>
      <c r="E62" s="29">
        <f>Source!AQ38</f>
        <v>11.32</v>
      </c>
      <c r="F62" s="30"/>
      <c r="G62" s="31" t="str">
        <f>Source!DI38</f>
        <v>)*0,717</v>
      </c>
      <c r="H62" s="29">
        <f>Source!AV38</f>
        <v>1</v>
      </c>
      <c r="I62" s="30">
        <f>Source!U38</f>
        <v>8.116439999999999</v>
      </c>
      <c r="J62" s="29"/>
      <c r="K62" s="30"/>
      <c r="AB62" s="26">
        <f>I62</f>
        <v>8.116439999999999</v>
      </c>
    </row>
    <row r="63" spans="1:35" ht="15" x14ac:dyDescent="0.25">
      <c r="C63" s="12" t="s">
        <v>281</v>
      </c>
      <c r="H63" s="43">
        <f>I56+I57+I59+I60+I61+0</f>
        <v>658.09</v>
      </c>
      <c r="I63" s="43"/>
      <c r="J63" s="43">
        <f>K56+K57+K59+K60+K61+0</f>
        <v>11235.599999999999</v>
      </c>
      <c r="K63" s="43"/>
      <c r="O63" s="26">
        <f>I56+I57+I59+I60+I61+0</f>
        <v>658.09</v>
      </c>
      <c r="P63" s="26">
        <f>K56+K57+K59+K60+K61+0</f>
        <v>11235.599999999999</v>
      </c>
      <c r="X63">
        <f>IF(Source!BI38&lt;=1,I56+I57+I59+I60+I61-0, 0)</f>
        <v>658.09</v>
      </c>
      <c r="Y63">
        <f>IF(Source!BI38=2,I56+I57+I59+I60+I61-0, 0)</f>
        <v>0</v>
      </c>
      <c r="Z63">
        <f>IF(Source!BI38=3,I56+I57+I59+I60+I61-0, 0)</f>
        <v>0</v>
      </c>
      <c r="AA63">
        <f>IF(Source!BI38=4,I56+I57+I59+I60+I61,0)</f>
        <v>0</v>
      </c>
    </row>
    <row r="66" spans="1:42" ht="49.5" x14ac:dyDescent="0.25">
      <c r="A66" s="36" t="str">
        <f>CONCATENATE("Раздел: ",IF(Source!G100&lt;&gt;"Новый раздел", Source!G100, ""))</f>
        <v>Раздел: 2. Валка деревьев, угрожающих падением на провода, в охранных зонах ВЛ (0,4-220 кВ)  , находящихся за пределами: общегородских территорий, ООПТ,  ООЗТ, ПК, участков ВЛ находящихся в долгосрочной аренде или в собственности сторонних организаций.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AP66" s="19" t="str">
        <f>CONCATENATE("Раздел: ",IF(Source!G100&lt;&gt;"Новый раздел", Source!G100, ""))</f>
        <v>Раздел: 2. Валка деревьев, угрожающих падением на провода, в охранных зонах ВЛ (0,4-220 кВ)  , находящихся за пределами: общегородских территорий, ООПТ,  ООЗТ, ПК, участков ВЛ находящихся в долгосрочной аренде или в собственности сторонних организаций.</v>
      </c>
    </row>
    <row r="68" spans="1:42" ht="16.5" x14ac:dyDescent="0.25">
      <c r="A68" s="36" t="str">
        <f>CONCATENATE("Подраздел: ",IF(Source!G104&lt;&gt;"Новый подраздел", Source!G104, ""))</f>
        <v>Подраздел: 2.3. Трелевка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</row>
    <row r="69" spans="1:42" ht="42.75" x14ac:dyDescent="0.2">
      <c r="A69" s="20">
        <v>5</v>
      </c>
      <c r="B69" s="20" t="str">
        <f>Source!F108</f>
        <v>3.1-61-4</v>
      </c>
      <c r="C69" s="20" t="s">
        <v>100</v>
      </c>
      <c r="D69" s="22" t="str">
        <f>Source!H108</f>
        <v>100 хвостов</v>
      </c>
      <c r="E69" s="21">
        <f>Source!I108</f>
        <v>0.01</v>
      </c>
      <c r="F69" s="24"/>
      <c r="G69" s="23"/>
      <c r="H69" s="21"/>
      <c r="I69" s="24"/>
      <c r="J69" s="21"/>
      <c r="K69" s="24"/>
      <c r="Q69">
        <f>ROUND((Source!DN108/100)*ROUND((ROUND((Source!AF108*Source!AV108*Source!I108),2)),2), 2)</f>
        <v>0.43</v>
      </c>
      <c r="R69">
        <f>Source!X108</f>
        <v>10.36</v>
      </c>
      <c r="S69">
        <f>ROUND((Source!DO108/100)*ROUND((ROUND((Source!AF108*Source!AV108*Source!I108),2)),2), 2)</f>
        <v>0.31</v>
      </c>
      <c r="T69">
        <f>Source!Y108</f>
        <v>5.66</v>
      </c>
      <c r="U69">
        <f>ROUND((175/100)*ROUND((ROUND((Source!AE108*Source!AV108*Source!I108),2)),2), 2)</f>
        <v>0.57999999999999996</v>
      </c>
      <c r="V69">
        <f>ROUND((160/100)*ROUND(ROUND((ROUND((Source!AE108*Source!AV108*Source!I108),2)*Source!BS108),2), 2), 2)</f>
        <v>15.52</v>
      </c>
      <c r="AI69">
        <v>0</v>
      </c>
    </row>
    <row r="70" spans="1:42" x14ac:dyDescent="0.2">
      <c r="C70" s="32" t="str">
        <f>"Объем: "&amp;Source!I108&amp;"=1/"&amp;"100"</f>
        <v>Объем: 0,01=1/100</v>
      </c>
    </row>
    <row r="71" spans="1:42" ht="14.25" x14ac:dyDescent="0.2">
      <c r="A71" s="20"/>
      <c r="B71" s="20"/>
      <c r="C71" s="20" t="s">
        <v>272</v>
      </c>
      <c r="D71" s="22"/>
      <c r="E71" s="21"/>
      <c r="F71" s="24">
        <f>Source!AO108</f>
        <v>66.02</v>
      </c>
      <c r="G71" s="23" t="str">
        <f>Source!DG108</f>
        <v>)*0,706</v>
      </c>
      <c r="H71" s="21">
        <f>Source!AV108</f>
        <v>1</v>
      </c>
      <c r="I71" s="24">
        <f>ROUND((ROUND((Source!AF108*Source!AV108*Source!I108),2)),2)</f>
        <v>0.47</v>
      </c>
      <c r="J71" s="21">
        <f>IF(Source!BA108&lt;&gt; 0, Source!BA108, 1)</f>
        <v>29.39</v>
      </c>
      <c r="K71" s="24">
        <f>Source!S108</f>
        <v>13.81</v>
      </c>
      <c r="W71">
        <f>I71</f>
        <v>0.47</v>
      </c>
    </row>
    <row r="72" spans="1:42" ht="14.25" x14ac:dyDescent="0.2">
      <c r="A72" s="20"/>
      <c r="B72" s="20"/>
      <c r="C72" s="20" t="s">
        <v>273</v>
      </c>
      <c r="D72" s="22"/>
      <c r="E72" s="21"/>
      <c r="F72" s="24">
        <f>Source!AM108</f>
        <v>460.14</v>
      </c>
      <c r="G72" s="23" t="str">
        <f>Source!DE108</f>
        <v>)*0,706</v>
      </c>
      <c r="H72" s="21">
        <f>Source!AV108</f>
        <v>1</v>
      </c>
      <c r="I72" s="24">
        <f>(ROUND((ROUND((((Source!ET108*0.706))*Source!AV108*Source!I108),2)),2)+ROUND((ROUND(((Source!AE108-((Source!EU108*0.706)))*Source!AV108*Source!I108),2)),2))</f>
        <v>3.25</v>
      </c>
      <c r="J72" s="21">
        <f>IF(Source!BB108&lt;&gt; 0, Source!BB108, 1)</f>
        <v>11.49</v>
      </c>
      <c r="K72" s="24">
        <f>Source!Q108</f>
        <v>37.340000000000003</v>
      </c>
    </row>
    <row r="73" spans="1:42" ht="14.25" x14ac:dyDescent="0.2">
      <c r="A73" s="20"/>
      <c r="B73" s="20"/>
      <c r="C73" s="20" t="s">
        <v>274</v>
      </c>
      <c r="D73" s="22"/>
      <c r="E73" s="21"/>
      <c r="F73" s="24">
        <f>Source!AN108</f>
        <v>46.57</v>
      </c>
      <c r="G73" s="23" t="str">
        <f>Source!DF108</f>
        <v>)*0,706</v>
      </c>
      <c r="H73" s="21">
        <f>Source!AV108</f>
        <v>1</v>
      </c>
      <c r="I73" s="25">
        <f>ROUND((ROUND((Source!AE108*Source!AV108*Source!I108),2)),2)</f>
        <v>0.33</v>
      </c>
      <c r="J73" s="21">
        <f>IF(Source!BS108&lt;&gt; 0, Source!BS108, 1)</f>
        <v>29.39</v>
      </c>
      <c r="K73" s="25">
        <f>Source!R108</f>
        <v>9.6999999999999993</v>
      </c>
      <c r="W73">
        <f>I73</f>
        <v>0.33</v>
      </c>
    </row>
    <row r="74" spans="1:42" ht="14.25" x14ac:dyDescent="0.2">
      <c r="A74" s="20"/>
      <c r="B74" s="20"/>
      <c r="C74" s="20" t="s">
        <v>275</v>
      </c>
      <c r="D74" s="22" t="s">
        <v>276</v>
      </c>
      <c r="E74" s="21">
        <f>Source!DN108</f>
        <v>91</v>
      </c>
      <c r="F74" s="24"/>
      <c r="G74" s="23"/>
      <c r="H74" s="21"/>
      <c r="I74" s="24">
        <f>SUM(Q69:Q73)</f>
        <v>0.43</v>
      </c>
      <c r="J74" s="21">
        <f>Source!BZ108</f>
        <v>75</v>
      </c>
      <c r="K74" s="24">
        <f>SUM(R69:R73)</f>
        <v>10.36</v>
      </c>
    </row>
    <row r="75" spans="1:42" ht="14.25" x14ac:dyDescent="0.2">
      <c r="A75" s="20"/>
      <c r="B75" s="20"/>
      <c r="C75" s="20" t="s">
        <v>277</v>
      </c>
      <c r="D75" s="22" t="s">
        <v>276</v>
      </c>
      <c r="E75" s="21">
        <f>Source!DO108</f>
        <v>67</v>
      </c>
      <c r="F75" s="24"/>
      <c r="G75" s="23"/>
      <c r="H75" s="21"/>
      <c r="I75" s="24">
        <f>SUM(S69:S74)</f>
        <v>0.31</v>
      </c>
      <c r="J75" s="21">
        <f>Source!CA108</f>
        <v>41</v>
      </c>
      <c r="K75" s="24">
        <f>SUM(T69:T74)</f>
        <v>5.66</v>
      </c>
    </row>
    <row r="76" spans="1:42" ht="14.25" x14ac:dyDescent="0.2">
      <c r="A76" s="20"/>
      <c r="B76" s="20"/>
      <c r="C76" s="20" t="s">
        <v>278</v>
      </c>
      <c r="D76" s="22" t="s">
        <v>276</v>
      </c>
      <c r="E76" s="21">
        <f>175</f>
        <v>175</v>
      </c>
      <c r="F76" s="24"/>
      <c r="G76" s="23"/>
      <c r="H76" s="21"/>
      <c r="I76" s="24">
        <f>SUM(U69:U75)</f>
        <v>0.57999999999999996</v>
      </c>
      <c r="J76" s="21">
        <f>160</f>
        <v>160</v>
      </c>
      <c r="K76" s="24">
        <f>SUM(V69:V75)</f>
        <v>15.52</v>
      </c>
    </row>
    <row r="77" spans="1:42" ht="14.25" x14ac:dyDescent="0.2">
      <c r="A77" s="27"/>
      <c r="B77" s="27"/>
      <c r="C77" s="27" t="s">
        <v>279</v>
      </c>
      <c r="D77" s="28" t="s">
        <v>280</v>
      </c>
      <c r="E77" s="29">
        <f>Source!AQ108</f>
        <v>6.46</v>
      </c>
      <c r="F77" s="30"/>
      <c r="G77" s="31" t="str">
        <f>Source!DI108</f>
        <v>)*0,706</v>
      </c>
      <c r="H77" s="29">
        <f>Source!AV108</f>
        <v>1</v>
      </c>
      <c r="I77" s="30">
        <f>Source!U108</f>
        <v>4.5607600000000005E-2</v>
      </c>
      <c r="J77" s="29"/>
      <c r="K77" s="30"/>
      <c r="AB77" s="26">
        <f>I77</f>
        <v>4.5607600000000005E-2</v>
      </c>
    </row>
    <row r="78" spans="1:42" ht="15" x14ac:dyDescent="0.25">
      <c r="C78" s="12" t="s">
        <v>281</v>
      </c>
      <c r="H78" s="43">
        <f>I71+I72+I74+I75+I76+0</f>
        <v>5.0399999999999991</v>
      </c>
      <c r="I78" s="43"/>
      <c r="J78" s="43">
        <f>K71+K72+K74+K75+K76+0</f>
        <v>82.69</v>
      </c>
      <c r="K78" s="43"/>
      <c r="O78" s="26">
        <f>I71+I72+I74+I75+I76+0</f>
        <v>5.0399999999999991</v>
      </c>
      <c r="P78" s="26">
        <f>K71+K72+K74+K75+K76+0</f>
        <v>82.69</v>
      </c>
      <c r="X78">
        <f>IF(Source!BI108&lt;=1,I71+I72+I74+I75+I76-0, 0)</f>
        <v>5.0399999999999991</v>
      </c>
      <c r="Y78">
        <f>IF(Source!BI108=2,I71+I72+I74+I75+I76-0, 0)</f>
        <v>0</v>
      </c>
      <c r="Z78">
        <f>IF(Source!BI108=3,I71+I72+I74+I75+I76-0, 0)</f>
        <v>0</v>
      </c>
      <c r="AA78">
        <f>IF(Source!BI108=4,I71+I72+I74+I75+I76,0)</f>
        <v>0</v>
      </c>
    </row>
    <row r="80" spans="1:42" ht="42.75" x14ac:dyDescent="0.2">
      <c r="A80" s="20">
        <v>6</v>
      </c>
      <c r="B80" s="20" t="str">
        <f>Source!F109</f>
        <v>3.1-61-5</v>
      </c>
      <c r="C80" s="20" t="s">
        <v>108</v>
      </c>
      <c r="D80" s="22" t="str">
        <f>Source!H109</f>
        <v>100 хвостов</v>
      </c>
      <c r="E80" s="21">
        <f>Source!I109</f>
        <v>0.01</v>
      </c>
      <c r="F80" s="24"/>
      <c r="G80" s="23"/>
      <c r="H80" s="21"/>
      <c r="I80" s="24"/>
      <c r="J80" s="21"/>
      <c r="K80" s="24"/>
      <c r="Q80">
        <f>ROUND((Source!DN109/100)*ROUND((ROUND((Source!AF109*Source!AV109*Source!I109),2)),2), 2)</f>
        <v>0.88</v>
      </c>
      <c r="R80">
        <f>Source!X109</f>
        <v>21.38</v>
      </c>
      <c r="S80">
        <f>ROUND((Source!DO109/100)*ROUND((ROUND((Source!AF109*Source!AV109*Source!I109),2)),2), 2)</f>
        <v>0.65</v>
      </c>
      <c r="T80">
        <f>Source!Y109</f>
        <v>11.69</v>
      </c>
      <c r="U80">
        <f>ROUND((175/100)*ROUND((ROUND((Source!AE109*Source!AV109*Source!I109),2)),2), 2)</f>
        <v>1.38</v>
      </c>
      <c r="V80">
        <f>ROUND((160/100)*ROUND(ROUND((ROUND((Source!AE109*Source!AV109*Source!I109),2)*Source!BS109),2), 2), 2)</f>
        <v>37.15</v>
      </c>
      <c r="AI80">
        <v>0</v>
      </c>
    </row>
    <row r="81" spans="1:35" x14ac:dyDescent="0.2">
      <c r="C81" s="32" t="str">
        <f>"Объем: "&amp;Source!I109&amp;"=1/"&amp;"100"</f>
        <v>Объем: 0,01=1/100</v>
      </c>
    </row>
    <row r="82" spans="1:35" ht="14.25" x14ac:dyDescent="0.2">
      <c r="A82" s="20"/>
      <c r="B82" s="20"/>
      <c r="C82" s="20" t="s">
        <v>272</v>
      </c>
      <c r="D82" s="22"/>
      <c r="E82" s="21"/>
      <c r="F82" s="24">
        <f>Source!AO109</f>
        <v>115.49</v>
      </c>
      <c r="G82" s="23" t="str">
        <f>Source!DG109</f>
        <v>)*0,842</v>
      </c>
      <c r="H82" s="21">
        <f>Source!AV109</f>
        <v>1</v>
      </c>
      <c r="I82" s="24">
        <f>ROUND((ROUND((Source!AF109*Source!AV109*Source!I109),2)),2)</f>
        <v>0.97</v>
      </c>
      <c r="J82" s="21">
        <f>IF(Source!BA109&lt;&gt; 0, Source!BA109, 1)</f>
        <v>29.39</v>
      </c>
      <c r="K82" s="24">
        <f>Source!S109</f>
        <v>28.51</v>
      </c>
      <c r="W82">
        <f>I82</f>
        <v>0.97</v>
      </c>
    </row>
    <row r="83" spans="1:35" ht="14.25" x14ac:dyDescent="0.2">
      <c r="A83" s="20"/>
      <c r="B83" s="20"/>
      <c r="C83" s="20" t="s">
        <v>273</v>
      </c>
      <c r="D83" s="22"/>
      <c r="E83" s="21"/>
      <c r="F83" s="24">
        <f>Source!AM109</f>
        <v>1025.76</v>
      </c>
      <c r="G83" s="23" t="str">
        <f>Source!DE109</f>
        <v>)*0,842</v>
      </c>
      <c r="H83" s="21">
        <f>Source!AV109</f>
        <v>1</v>
      </c>
      <c r="I83" s="24">
        <f>(ROUND((ROUND((((Source!ET109*0.842))*Source!AV109*Source!I109),2)),2)+ROUND((ROUND(((Source!AE109-((Source!EU109*0.842)))*Source!AV109*Source!I109),2)),2))</f>
        <v>8.64</v>
      </c>
      <c r="J83" s="21">
        <f>IF(Source!BB109&lt;&gt; 0, Source!BB109, 1)</f>
        <v>11.36</v>
      </c>
      <c r="K83" s="24">
        <f>Source!Q109</f>
        <v>98.15</v>
      </c>
    </row>
    <row r="84" spans="1:35" ht="14.25" x14ac:dyDescent="0.2">
      <c r="A84" s="20"/>
      <c r="B84" s="20"/>
      <c r="C84" s="20" t="s">
        <v>274</v>
      </c>
      <c r="D84" s="22"/>
      <c r="E84" s="21"/>
      <c r="F84" s="24">
        <f>Source!AN109</f>
        <v>93.64</v>
      </c>
      <c r="G84" s="23" t="str">
        <f>Source!DF109</f>
        <v>)*0,842</v>
      </c>
      <c r="H84" s="21">
        <f>Source!AV109</f>
        <v>1</v>
      </c>
      <c r="I84" s="25">
        <f>ROUND((ROUND((Source!AE109*Source!AV109*Source!I109),2)),2)</f>
        <v>0.79</v>
      </c>
      <c r="J84" s="21">
        <f>IF(Source!BS109&lt;&gt; 0, Source!BS109, 1)</f>
        <v>29.39</v>
      </c>
      <c r="K84" s="25">
        <f>Source!R109</f>
        <v>23.22</v>
      </c>
      <c r="W84">
        <f>I84</f>
        <v>0.79</v>
      </c>
    </row>
    <row r="85" spans="1:35" ht="14.25" x14ac:dyDescent="0.2">
      <c r="A85" s="20"/>
      <c r="B85" s="20"/>
      <c r="C85" s="20" t="s">
        <v>275</v>
      </c>
      <c r="D85" s="22" t="s">
        <v>276</v>
      </c>
      <c r="E85" s="21">
        <f>Source!DN109</f>
        <v>91</v>
      </c>
      <c r="F85" s="24"/>
      <c r="G85" s="23"/>
      <c r="H85" s="21"/>
      <c r="I85" s="24">
        <f>SUM(Q80:Q84)</f>
        <v>0.88</v>
      </c>
      <c r="J85" s="21">
        <f>Source!BZ109</f>
        <v>75</v>
      </c>
      <c r="K85" s="24">
        <f>SUM(R80:R84)</f>
        <v>21.38</v>
      </c>
    </row>
    <row r="86" spans="1:35" ht="14.25" x14ac:dyDescent="0.2">
      <c r="A86" s="20"/>
      <c r="B86" s="20"/>
      <c r="C86" s="20" t="s">
        <v>277</v>
      </c>
      <c r="D86" s="22" t="s">
        <v>276</v>
      </c>
      <c r="E86" s="21">
        <f>Source!DO109</f>
        <v>67</v>
      </c>
      <c r="F86" s="24"/>
      <c r="G86" s="23"/>
      <c r="H86" s="21"/>
      <c r="I86" s="24">
        <f>SUM(S80:S85)</f>
        <v>0.65</v>
      </c>
      <c r="J86" s="21">
        <f>Source!CA109</f>
        <v>41</v>
      </c>
      <c r="K86" s="24">
        <f>SUM(T80:T85)</f>
        <v>11.69</v>
      </c>
    </row>
    <row r="87" spans="1:35" ht="14.25" x14ac:dyDescent="0.2">
      <c r="A87" s="20"/>
      <c r="B87" s="20"/>
      <c r="C87" s="20" t="s">
        <v>278</v>
      </c>
      <c r="D87" s="22" t="s">
        <v>276</v>
      </c>
      <c r="E87" s="21">
        <f>175</f>
        <v>175</v>
      </c>
      <c r="F87" s="24"/>
      <c r="G87" s="23"/>
      <c r="H87" s="21"/>
      <c r="I87" s="24">
        <f>SUM(U80:U86)</f>
        <v>1.38</v>
      </c>
      <c r="J87" s="21">
        <f>160</f>
        <v>160</v>
      </c>
      <c r="K87" s="24">
        <f>SUM(V80:V86)</f>
        <v>37.15</v>
      </c>
    </row>
    <row r="88" spans="1:35" ht="14.25" x14ac:dyDescent="0.2">
      <c r="A88" s="27"/>
      <c r="B88" s="27"/>
      <c r="C88" s="27" t="s">
        <v>279</v>
      </c>
      <c r="D88" s="28" t="s">
        <v>280</v>
      </c>
      <c r="E88" s="29">
        <f>Source!AQ109</f>
        <v>11.3</v>
      </c>
      <c r="F88" s="30"/>
      <c r="G88" s="31" t="str">
        <f>Source!DI109</f>
        <v>)*0,842</v>
      </c>
      <c r="H88" s="29">
        <f>Source!AV109</f>
        <v>1</v>
      </c>
      <c r="I88" s="30">
        <f>Source!U109</f>
        <v>9.5145999999999994E-2</v>
      </c>
      <c r="J88" s="29"/>
      <c r="K88" s="30"/>
      <c r="AB88" s="26">
        <f>I88</f>
        <v>9.5145999999999994E-2</v>
      </c>
    </row>
    <row r="89" spans="1:35" ht="15" x14ac:dyDescent="0.25">
      <c r="C89" s="12" t="s">
        <v>281</v>
      </c>
      <c r="H89" s="43">
        <f>I82+I83+I85+I86+I87+0</f>
        <v>12.520000000000003</v>
      </c>
      <c r="I89" s="43"/>
      <c r="J89" s="43">
        <f>K82+K83+K85+K86+K87+0</f>
        <v>196.88000000000002</v>
      </c>
      <c r="K89" s="43"/>
      <c r="O89" s="26">
        <f>I82+I83+I85+I86+I87+0</f>
        <v>12.520000000000003</v>
      </c>
      <c r="P89" s="26">
        <f>K82+K83+K85+K86+K87+0</f>
        <v>196.88000000000002</v>
      </c>
      <c r="X89">
        <f>IF(Source!BI109&lt;=1,I82+I83+I85+I86+I87-0, 0)</f>
        <v>12.520000000000003</v>
      </c>
      <c r="Y89">
        <f>IF(Source!BI109=2,I82+I83+I85+I86+I87-0, 0)</f>
        <v>0</v>
      </c>
      <c r="Z89">
        <f>IF(Source!BI109=3,I82+I83+I85+I86+I87-0, 0)</f>
        <v>0</v>
      </c>
      <c r="AA89">
        <f>IF(Source!BI109=4,I82+I83+I85+I86+I87,0)</f>
        <v>0</v>
      </c>
    </row>
    <row r="91" spans="1:35" ht="57" x14ac:dyDescent="0.2">
      <c r="A91" s="20">
        <v>7</v>
      </c>
      <c r="B91" s="20" t="str">
        <f>Source!F110</f>
        <v>3.1-61-6</v>
      </c>
      <c r="C91" s="20" t="s">
        <v>113</v>
      </c>
      <c r="D91" s="22" t="str">
        <f>Source!H110</f>
        <v>100 хвостов</v>
      </c>
      <c r="E91" s="21">
        <f>Source!I110</f>
        <v>0.01</v>
      </c>
      <c r="F91" s="24"/>
      <c r="G91" s="23"/>
      <c r="H91" s="21"/>
      <c r="I91" s="24"/>
      <c r="J91" s="21"/>
      <c r="K91" s="24"/>
      <c r="Q91">
        <f>ROUND((Source!DN110/100)*ROUND((ROUND((Source!AF110*Source!AV110*Source!I110),2)),2), 2)</f>
        <v>1.43</v>
      </c>
      <c r="R91">
        <f>Source!X110</f>
        <v>34.61</v>
      </c>
      <c r="S91">
        <f>ROUND((Source!DO110/100)*ROUND((ROUND((Source!AF110*Source!AV110*Source!I110),2)),2), 2)</f>
        <v>1.05</v>
      </c>
      <c r="T91">
        <f>Source!Y110</f>
        <v>18.920000000000002</v>
      </c>
      <c r="U91">
        <f>ROUND((175/100)*ROUND((ROUND((Source!AE110*Source!AV110*Source!I110),2)),2), 2)</f>
        <v>2.2599999999999998</v>
      </c>
      <c r="V91">
        <f>ROUND((160/100)*ROUND(ROUND((ROUND((Source!AE110*Source!AV110*Source!I110),2)*Source!BS110),2), 2), 2)</f>
        <v>60.66</v>
      </c>
      <c r="AI91">
        <v>0</v>
      </c>
    </row>
    <row r="92" spans="1:35" x14ac:dyDescent="0.2">
      <c r="C92" s="32" t="str">
        <f>"Объем: "&amp;Source!I110&amp;"=1/"&amp;"100"</f>
        <v>Объем: 0,01=1/100</v>
      </c>
    </row>
    <row r="93" spans="1:35" ht="14.25" x14ac:dyDescent="0.2">
      <c r="A93" s="20"/>
      <c r="B93" s="20"/>
      <c r="C93" s="20" t="s">
        <v>272</v>
      </c>
      <c r="D93" s="22"/>
      <c r="E93" s="21"/>
      <c r="F93" s="24">
        <f>Source!AO110</f>
        <v>187.03</v>
      </c>
      <c r="G93" s="23" t="str">
        <f>Source!DG110</f>
        <v>)*0,842</v>
      </c>
      <c r="H93" s="21">
        <f>Source!AV110</f>
        <v>1</v>
      </c>
      <c r="I93" s="24">
        <f>ROUND((ROUND((Source!AF110*Source!AV110*Source!I110),2)),2)</f>
        <v>1.57</v>
      </c>
      <c r="J93" s="21">
        <f>IF(Source!BA110&lt;&gt; 0, Source!BA110, 1)</f>
        <v>29.39</v>
      </c>
      <c r="K93" s="24">
        <f>Source!S110</f>
        <v>46.14</v>
      </c>
      <c r="W93">
        <f>I93</f>
        <v>1.57</v>
      </c>
    </row>
    <row r="94" spans="1:35" ht="14.25" x14ac:dyDescent="0.2">
      <c r="A94" s="20"/>
      <c r="B94" s="20"/>
      <c r="C94" s="20" t="s">
        <v>273</v>
      </c>
      <c r="D94" s="22"/>
      <c r="E94" s="21"/>
      <c r="F94" s="24">
        <f>Source!AM110</f>
        <v>1672.44</v>
      </c>
      <c r="G94" s="23" t="str">
        <f>Source!DE110</f>
        <v>)*0,842</v>
      </c>
      <c r="H94" s="21">
        <f>Source!AV110</f>
        <v>1</v>
      </c>
      <c r="I94" s="24">
        <f>(ROUND((ROUND((((Source!ET110*0.842))*Source!AV110*Source!I110),2)),2)+ROUND((ROUND(((Source!AE110-((Source!EU110*0.842)))*Source!AV110*Source!I110),2)),2))</f>
        <v>14.08</v>
      </c>
      <c r="J94" s="21">
        <f>IF(Source!BB110&lt;&gt; 0, Source!BB110, 1)</f>
        <v>11.36</v>
      </c>
      <c r="K94" s="24">
        <f>Source!Q110</f>
        <v>159.94999999999999</v>
      </c>
    </row>
    <row r="95" spans="1:35" ht="14.25" x14ac:dyDescent="0.2">
      <c r="A95" s="20"/>
      <c r="B95" s="20"/>
      <c r="C95" s="20" t="s">
        <v>274</v>
      </c>
      <c r="D95" s="22"/>
      <c r="E95" s="21"/>
      <c r="F95" s="24">
        <f>Source!AN110</f>
        <v>152.66999999999999</v>
      </c>
      <c r="G95" s="23" t="str">
        <f>Source!DF110</f>
        <v>)*0,842</v>
      </c>
      <c r="H95" s="21">
        <f>Source!AV110</f>
        <v>1</v>
      </c>
      <c r="I95" s="25">
        <f>ROUND((ROUND((Source!AE110*Source!AV110*Source!I110),2)),2)</f>
        <v>1.29</v>
      </c>
      <c r="J95" s="21">
        <f>IF(Source!BS110&lt;&gt; 0, Source!BS110, 1)</f>
        <v>29.39</v>
      </c>
      <c r="K95" s="25">
        <f>Source!R110</f>
        <v>37.909999999999997</v>
      </c>
      <c r="W95">
        <f>I95</f>
        <v>1.29</v>
      </c>
    </row>
    <row r="96" spans="1:35" ht="14.25" x14ac:dyDescent="0.2">
      <c r="A96" s="20"/>
      <c r="B96" s="20"/>
      <c r="C96" s="20" t="s">
        <v>275</v>
      </c>
      <c r="D96" s="22" t="s">
        <v>276</v>
      </c>
      <c r="E96" s="21">
        <f>Source!DN110</f>
        <v>91</v>
      </c>
      <c r="F96" s="24"/>
      <c r="G96" s="23"/>
      <c r="H96" s="21"/>
      <c r="I96" s="24">
        <f>SUM(Q91:Q95)</f>
        <v>1.43</v>
      </c>
      <c r="J96" s="21">
        <f>Source!BZ110</f>
        <v>75</v>
      </c>
      <c r="K96" s="24">
        <f>SUM(R91:R95)</f>
        <v>34.61</v>
      </c>
    </row>
    <row r="97" spans="1:35" ht="14.25" x14ac:dyDescent="0.2">
      <c r="A97" s="20"/>
      <c r="B97" s="20"/>
      <c r="C97" s="20" t="s">
        <v>277</v>
      </c>
      <c r="D97" s="22" t="s">
        <v>276</v>
      </c>
      <c r="E97" s="21">
        <f>Source!DO110</f>
        <v>67</v>
      </c>
      <c r="F97" s="24"/>
      <c r="G97" s="23"/>
      <c r="H97" s="21"/>
      <c r="I97" s="24">
        <f>SUM(S91:S96)</f>
        <v>1.05</v>
      </c>
      <c r="J97" s="21">
        <f>Source!CA110</f>
        <v>41</v>
      </c>
      <c r="K97" s="24">
        <f>SUM(T91:T96)</f>
        <v>18.920000000000002</v>
      </c>
    </row>
    <row r="98" spans="1:35" ht="14.25" x14ac:dyDescent="0.2">
      <c r="A98" s="20"/>
      <c r="B98" s="20"/>
      <c r="C98" s="20" t="s">
        <v>278</v>
      </c>
      <c r="D98" s="22" t="s">
        <v>276</v>
      </c>
      <c r="E98" s="21">
        <f>175</f>
        <v>175</v>
      </c>
      <c r="F98" s="24"/>
      <c r="G98" s="23"/>
      <c r="H98" s="21"/>
      <c r="I98" s="24">
        <f>SUM(U91:U97)</f>
        <v>2.2599999999999998</v>
      </c>
      <c r="J98" s="21">
        <f>160</f>
        <v>160</v>
      </c>
      <c r="K98" s="24">
        <f>SUM(V91:V97)</f>
        <v>60.66</v>
      </c>
    </row>
    <row r="99" spans="1:35" ht="14.25" x14ac:dyDescent="0.2">
      <c r="A99" s="27"/>
      <c r="B99" s="27"/>
      <c r="C99" s="27" t="s">
        <v>279</v>
      </c>
      <c r="D99" s="28" t="s">
        <v>280</v>
      </c>
      <c r="E99" s="29">
        <f>Source!AQ110</f>
        <v>18.3</v>
      </c>
      <c r="F99" s="30"/>
      <c r="G99" s="31" t="str">
        <f>Source!DI110</f>
        <v>)*0,842</v>
      </c>
      <c r="H99" s="29">
        <f>Source!AV110</f>
        <v>1</v>
      </c>
      <c r="I99" s="30">
        <f>Source!U110</f>
        <v>0.154086</v>
      </c>
      <c r="J99" s="29"/>
      <c r="K99" s="30"/>
      <c r="AB99" s="26">
        <f>I99</f>
        <v>0.154086</v>
      </c>
    </row>
    <row r="100" spans="1:35" ht="15" x14ac:dyDescent="0.25">
      <c r="C100" s="12" t="s">
        <v>281</v>
      </c>
      <c r="H100" s="43">
        <f>I93+I94+I96+I97+I98+0</f>
        <v>20.39</v>
      </c>
      <c r="I100" s="43"/>
      <c r="J100" s="43">
        <f>K93+K94+K96+K97+K98+0</f>
        <v>320.27999999999997</v>
      </c>
      <c r="K100" s="43"/>
      <c r="O100" s="26">
        <f>I93+I94+I96+I97+I98+0</f>
        <v>20.39</v>
      </c>
      <c r="P100" s="26">
        <f>K93+K94+K96+K97+K98+0</f>
        <v>320.27999999999997</v>
      </c>
      <c r="X100">
        <f>IF(Source!BI110&lt;=1,I93+I94+I96+I97+I98-0, 0)</f>
        <v>20.39</v>
      </c>
      <c r="Y100">
        <f>IF(Source!BI110=2,I93+I94+I96+I97+I98-0, 0)</f>
        <v>0</v>
      </c>
      <c r="Z100">
        <f>IF(Source!BI110=3,I93+I94+I96+I97+I98-0, 0)</f>
        <v>0</v>
      </c>
      <c r="AA100">
        <f>IF(Source!BI110=4,I93+I94+I96+I97+I98,0)</f>
        <v>0</v>
      </c>
    </row>
    <row r="103" spans="1:35" ht="16.5" x14ac:dyDescent="0.25">
      <c r="A103" s="36" t="str">
        <f>CONCATENATE("Раздел: ",IF(Source!G172&lt;&gt;"Новый раздел", Source!G172, ""))</f>
        <v>Раздел: 3. Обрезка деревьев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</row>
    <row r="104" spans="1:35" ht="57" x14ac:dyDescent="0.2">
      <c r="A104" s="20">
        <v>8</v>
      </c>
      <c r="B104" s="20" t="str">
        <f>Source!F176</f>
        <v>6.68-56-1</v>
      </c>
      <c r="C104" s="20" t="s">
        <v>118</v>
      </c>
      <c r="D104" s="22" t="str">
        <f>Source!H176</f>
        <v>1 ДЕРЕВО</v>
      </c>
      <c r="E104" s="21">
        <f>Source!I176</f>
        <v>1</v>
      </c>
      <c r="F104" s="24"/>
      <c r="G104" s="23"/>
      <c r="H104" s="21"/>
      <c r="I104" s="24"/>
      <c r="J104" s="21"/>
      <c r="K104" s="24"/>
      <c r="Q104">
        <f>ROUND((Source!DN176/100)*ROUND((ROUND((Source!AF176*Source!AV176*Source!I176),2)),2), 2)</f>
        <v>21.15</v>
      </c>
      <c r="R104">
        <f>Source!X176</f>
        <v>366.65</v>
      </c>
      <c r="S104">
        <f>ROUND((Source!DO176/100)*ROUND((ROUND((Source!AF176*Source!AV176*Source!I176),2)),2), 2)</f>
        <v>11.39</v>
      </c>
      <c r="T104">
        <f>Source!Y176</f>
        <v>163.4</v>
      </c>
      <c r="U104">
        <f>ROUND((175/100)*ROUND((ROUND((Source!AE176*Source!AV176*Source!I176),2)),2), 2)</f>
        <v>8.7200000000000006</v>
      </c>
      <c r="V104">
        <f>ROUND((160/100)*ROUND(ROUND((ROUND((Source!AE176*Source!AV176*Source!I176),2)*Source!BS176),2), 2), 2)</f>
        <v>234.18</v>
      </c>
      <c r="AI104">
        <v>0</v>
      </c>
    </row>
    <row r="105" spans="1:35" ht="14.25" x14ac:dyDescent="0.2">
      <c r="A105" s="20"/>
      <c r="B105" s="20"/>
      <c r="C105" s="20" t="s">
        <v>272</v>
      </c>
      <c r="D105" s="22"/>
      <c r="E105" s="21"/>
      <c r="F105" s="24">
        <f>Source!AO176</f>
        <v>17.16</v>
      </c>
      <c r="G105" s="23" t="str">
        <f>Source!DG176</f>
        <v>)*0,79</v>
      </c>
      <c r="H105" s="21">
        <f>Source!AV176</f>
        <v>1</v>
      </c>
      <c r="I105" s="24">
        <f>ROUND((ROUND((Source!AF176*Source!AV176*Source!I176),2)),2)</f>
        <v>13.56</v>
      </c>
      <c r="J105" s="21">
        <f>IF(Source!BA176&lt;&gt; 0, Source!BA176, 1)</f>
        <v>29.39</v>
      </c>
      <c r="K105" s="24">
        <f>Source!S176</f>
        <v>398.53</v>
      </c>
      <c r="W105">
        <f>I105</f>
        <v>13.56</v>
      </c>
    </row>
    <row r="106" spans="1:35" ht="14.25" x14ac:dyDescent="0.2">
      <c r="A106" s="20"/>
      <c r="B106" s="20"/>
      <c r="C106" s="20" t="s">
        <v>273</v>
      </c>
      <c r="D106" s="22"/>
      <c r="E106" s="21"/>
      <c r="F106" s="24">
        <f>Source!AM176</f>
        <v>41.2</v>
      </c>
      <c r="G106" s="23" t="str">
        <f>Source!DE176</f>
        <v>)*0,79</v>
      </c>
      <c r="H106" s="21">
        <f>Source!AV176</f>
        <v>1</v>
      </c>
      <c r="I106" s="24">
        <f>(ROUND((ROUND((((Source!ET176*0.79))*Source!AV176*Source!I176),2)),2)+ROUND((ROUND(((Source!AE176-((Source!EU176*0.79)))*Source!AV176*Source!I176),2)),2))</f>
        <v>32.549999999999997</v>
      </c>
      <c r="J106" s="21">
        <f>IF(Source!BB176&lt;&gt; 0, Source!BB176, 1)</f>
        <v>12.36</v>
      </c>
      <c r="K106" s="24">
        <f>Source!Q176</f>
        <v>402.32</v>
      </c>
    </row>
    <row r="107" spans="1:35" ht="14.25" x14ac:dyDescent="0.2">
      <c r="A107" s="20"/>
      <c r="B107" s="20"/>
      <c r="C107" s="20" t="s">
        <v>274</v>
      </c>
      <c r="D107" s="22"/>
      <c r="E107" s="21"/>
      <c r="F107" s="24">
        <f>Source!AN176</f>
        <v>6.31</v>
      </c>
      <c r="G107" s="23" t="str">
        <f>Source!DF176</f>
        <v>)*0,79</v>
      </c>
      <c r="H107" s="21">
        <f>Source!AV176</f>
        <v>1</v>
      </c>
      <c r="I107" s="25">
        <f>ROUND((ROUND((Source!AE176*Source!AV176*Source!I176),2)),2)</f>
        <v>4.9800000000000004</v>
      </c>
      <c r="J107" s="21">
        <f>IF(Source!BS176&lt;&gt; 0, Source!BS176, 1)</f>
        <v>29.39</v>
      </c>
      <c r="K107" s="25">
        <f>Source!R176</f>
        <v>146.36000000000001</v>
      </c>
      <c r="W107">
        <f>I107</f>
        <v>4.9800000000000004</v>
      </c>
    </row>
    <row r="108" spans="1:35" ht="14.25" x14ac:dyDescent="0.2">
      <c r="A108" s="20"/>
      <c r="B108" s="20"/>
      <c r="C108" s="20" t="s">
        <v>275</v>
      </c>
      <c r="D108" s="22" t="s">
        <v>276</v>
      </c>
      <c r="E108" s="21">
        <f>Source!DN176</f>
        <v>156</v>
      </c>
      <c r="F108" s="24"/>
      <c r="G108" s="23"/>
      <c r="H108" s="21"/>
      <c r="I108" s="24">
        <f>SUM(Q104:Q107)</f>
        <v>21.15</v>
      </c>
      <c r="J108" s="21">
        <f>Source!BZ176</f>
        <v>92</v>
      </c>
      <c r="K108" s="24">
        <f>SUM(R104:R107)</f>
        <v>366.65</v>
      </c>
    </row>
    <row r="109" spans="1:35" ht="14.25" x14ac:dyDescent="0.2">
      <c r="A109" s="20"/>
      <c r="B109" s="20"/>
      <c r="C109" s="20" t="s">
        <v>277</v>
      </c>
      <c r="D109" s="22" t="s">
        <v>276</v>
      </c>
      <c r="E109" s="21">
        <f>Source!DO176</f>
        <v>84</v>
      </c>
      <c r="F109" s="24"/>
      <c r="G109" s="23"/>
      <c r="H109" s="21"/>
      <c r="I109" s="24">
        <f>SUM(S104:S108)</f>
        <v>11.39</v>
      </c>
      <c r="J109" s="21">
        <f>Source!CA176</f>
        <v>41</v>
      </c>
      <c r="K109" s="24">
        <f>SUM(T104:T108)</f>
        <v>163.4</v>
      </c>
    </row>
    <row r="110" spans="1:35" ht="14.25" x14ac:dyDescent="0.2">
      <c r="A110" s="20"/>
      <c r="B110" s="20"/>
      <c r="C110" s="20" t="s">
        <v>278</v>
      </c>
      <c r="D110" s="22" t="s">
        <v>276</v>
      </c>
      <c r="E110" s="21">
        <f>175</f>
        <v>175</v>
      </c>
      <c r="F110" s="24"/>
      <c r="G110" s="23"/>
      <c r="H110" s="21"/>
      <c r="I110" s="24">
        <f>SUM(U104:U109)</f>
        <v>8.7200000000000006</v>
      </c>
      <c r="J110" s="21">
        <f>160</f>
        <v>160</v>
      </c>
      <c r="K110" s="24">
        <f>SUM(V104:V109)</f>
        <v>234.18</v>
      </c>
    </row>
    <row r="111" spans="1:35" ht="14.25" x14ac:dyDescent="0.2">
      <c r="A111" s="27"/>
      <c r="B111" s="27"/>
      <c r="C111" s="27" t="s">
        <v>279</v>
      </c>
      <c r="D111" s="28" t="s">
        <v>280</v>
      </c>
      <c r="E111" s="29">
        <f>Source!AQ176</f>
        <v>1.3</v>
      </c>
      <c r="F111" s="30"/>
      <c r="G111" s="31" t="str">
        <f>Source!DI176</f>
        <v>)*0,79</v>
      </c>
      <c r="H111" s="29">
        <f>Source!AV176</f>
        <v>1</v>
      </c>
      <c r="I111" s="30">
        <f>Source!U176</f>
        <v>1.0270000000000001</v>
      </c>
      <c r="J111" s="29"/>
      <c r="K111" s="30"/>
      <c r="AB111" s="26">
        <f>I111</f>
        <v>1.0270000000000001</v>
      </c>
    </row>
    <row r="112" spans="1:35" ht="15" x14ac:dyDescent="0.25">
      <c r="C112" s="12" t="s">
        <v>281</v>
      </c>
      <c r="H112" s="43">
        <f>I105+I106+I108+I109+I110+0</f>
        <v>87.36999999999999</v>
      </c>
      <c r="I112" s="43"/>
      <c r="J112" s="43">
        <f>K105+K106+K108+K109+K110+0</f>
        <v>1565.0800000000002</v>
      </c>
      <c r="K112" s="43"/>
      <c r="O112" s="26">
        <f>I105+I106+I108+I109+I110+0</f>
        <v>87.36999999999999</v>
      </c>
      <c r="P112" s="26">
        <f>K105+K106+K108+K109+K110+0</f>
        <v>1565.0800000000002</v>
      </c>
      <c r="X112">
        <f>IF(Source!BI176&lt;=1,I105+I106+I108+I109+I110-0, 0)</f>
        <v>87.36999999999999</v>
      </c>
      <c r="Y112">
        <f>IF(Source!BI176=2,I105+I106+I108+I109+I110-0, 0)</f>
        <v>0</v>
      </c>
      <c r="Z112">
        <f>IF(Source!BI176=3,I105+I106+I108+I109+I110-0, 0)</f>
        <v>0</v>
      </c>
      <c r="AA112">
        <f>IF(Source!BI176=4,I105+I106+I108+I109+I110,0)</f>
        <v>0</v>
      </c>
    </row>
    <row r="115" spans="1:42" ht="33" x14ac:dyDescent="0.25">
      <c r="A115" s="36" t="str">
        <f>CONCATENATE("Раздел: ",IF(Source!G208&lt;&gt;"Новый раздел", Source!G208, ""))</f>
        <v>Раздел: 4. Комплекс работ по расчистке территорий от ДКР с утилизацией (измельчением) порубочных остатков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AP115" s="19" t="str">
        <f>CONCATENATE("Раздел: ",IF(Source!G208&lt;&gt;"Новый раздел", Source!G208, ""))</f>
        <v>Раздел: 4. Комплекс работ по расчистке территорий от ДКР с утилизацией (измельчением) порубочных остатков</v>
      </c>
    </row>
    <row r="116" spans="1:42" ht="71.25" x14ac:dyDescent="0.2">
      <c r="A116" s="20">
        <v>9</v>
      </c>
      <c r="B116" s="20" t="str">
        <f>Source!F212</f>
        <v>6.68-34-1</v>
      </c>
      <c r="C116" s="20" t="s">
        <v>127</v>
      </c>
      <c r="D116" s="22" t="str">
        <f>Source!H212</f>
        <v>га</v>
      </c>
      <c r="E116" s="21">
        <f>Source!I212</f>
        <v>1</v>
      </c>
      <c r="F116" s="24"/>
      <c r="G116" s="23"/>
      <c r="H116" s="21"/>
      <c r="I116" s="24"/>
      <c r="J116" s="21"/>
      <c r="K116" s="24"/>
      <c r="Q116">
        <f>ROUND((Source!DN212/100)*ROUND((ROUND((Source!AF212*Source!AV212*Source!I212),2)),2), 2)</f>
        <v>1559.3</v>
      </c>
      <c r="R116">
        <f>Source!X212</f>
        <v>27026.63</v>
      </c>
      <c r="S116">
        <f>ROUND((Source!DO212/100)*ROUND((ROUND((Source!AF212*Source!AV212*Source!I212),2)),2), 2)</f>
        <v>839.62</v>
      </c>
      <c r="T116">
        <f>Source!Y212</f>
        <v>12044.48</v>
      </c>
      <c r="U116">
        <f>ROUND((175/100)*ROUND((ROUND((Source!AE212*Source!AV212*Source!I212),2)),2), 2)</f>
        <v>0</v>
      </c>
      <c r="V116">
        <f>ROUND((160/100)*ROUND(ROUND((ROUND((Source!AE212*Source!AV212*Source!I212),2)*Source!BS212),2), 2), 2)</f>
        <v>0</v>
      </c>
      <c r="AI116">
        <v>0</v>
      </c>
    </row>
    <row r="117" spans="1:42" ht="14.25" x14ac:dyDescent="0.2">
      <c r="A117" s="20"/>
      <c r="B117" s="20"/>
      <c r="C117" s="20" t="s">
        <v>272</v>
      </c>
      <c r="D117" s="22"/>
      <c r="E117" s="21"/>
      <c r="F117" s="24">
        <f>Source!AO212</f>
        <v>1691</v>
      </c>
      <c r="G117" s="23" t="str">
        <f>Source!DG212</f>
        <v>)*0,5911</v>
      </c>
      <c r="H117" s="21">
        <f>Source!AV212</f>
        <v>1</v>
      </c>
      <c r="I117" s="24">
        <f>ROUND((ROUND((Source!AF212*Source!AV212*Source!I212),2)),2)</f>
        <v>999.55</v>
      </c>
      <c r="J117" s="21">
        <f>IF(Source!BA212&lt;&gt; 0, Source!BA212, 1)</f>
        <v>29.39</v>
      </c>
      <c r="K117" s="24">
        <f>Source!S212</f>
        <v>29376.77</v>
      </c>
      <c r="W117">
        <f>I117</f>
        <v>999.55</v>
      </c>
    </row>
    <row r="118" spans="1:42" ht="14.25" x14ac:dyDescent="0.2">
      <c r="A118" s="20"/>
      <c r="B118" s="20"/>
      <c r="C118" s="20" t="s">
        <v>275</v>
      </c>
      <c r="D118" s="22" t="s">
        <v>276</v>
      </c>
      <c r="E118" s="21">
        <f>Source!DN212</f>
        <v>156</v>
      </c>
      <c r="F118" s="24"/>
      <c r="G118" s="23"/>
      <c r="H118" s="21"/>
      <c r="I118" s="24">
        <f>SUM(Q116:Q117)</f>
        <v>1559.3</v>
      </c>
      <c r="J118" s="21">
        <f>Source!BZ212</f>
        <v>92</v>
      </c>
      <c r="K118" s="24">
        <f>SUM(R116:R117)</f>
        <v>27026.63</v>
      </c>
    </row>
    <row r="119" spans="1:42" ht="14.25" x14ac:dyDescent="0.2">
      <c r="A119" s="20"/>
      <c r="B119" s="20"/>
      <c r="C119" s="20" t="s">
        <v>277</v>
      </c>
      <c r="D119" s="22" t="s">
        <v>276</v>
      </c>
      <c r="E119" s="21">
        <f>Source!DO212</f>
        <v>84</v>
      </c>
      <c r="F119" s="24"/>
      <c r="G119" s="23"/>
      <c r="H119" s="21"/>
      <c r="I119" s="24">
        <f>SUM(S116:S118)</f>
        <v>839.62</v>
      </c>
      <c r="J119" s="21">
        <f>Source!CA212</f>
        <v>41</v>
      </c>
      <c r="K119" s="24">
        <f>SUM(T116:T118)</f>
        <v>12044.48</v>
      </c>
    </row>
    <row r="120" spans="1:42" ht="14.25" x14ac:dyDescent="0.2">
      <c r="A120" s="27"/>
      <c r="B120" s="27"/>
      <c r="C120" s="27" t="s">
        <v>279</v>
      </c>
      <c r="D120" s="28" t="s">
        <v>280</v>
      </c>
      <c r="E120" s="29">
        <f>Source!AQ212</f>
        <v>162.44</v>
      </c>
      <c r="F120" s="30"/>
      <c r="G120" s="31" t="str">
        <f>Source!DI212</f>
        <v>)*0,5911</v>
      </c>
      <c r="H120" s="29">
        <f>Source!AV212</f>
        <v>1</v>
      </c>
      <c r="I120" s="30">
        <f>Source!U212</f>
        <v>96.018283999999994</v>
      </c>
      <c r="J120" s="29"/>
      <c r="K120" s="30"/>
      <c r="AB120" s="26">
        <f>I120</f>
        <v>96.018283999999994</v>
      </c>
    </row>
    <row r="121" spans="1:42" ht="15" x14ac:dyDescent="0.25">
      <c r="C121" s="12" t="s">
        <v>281</v>
      </c>
      <c r="H121" s="43">
        <f>I117+I118+I119+0</f>
        <v>3398.47</v>
      </c>
      <c r="I121" s="43"/>
      <c r="J121" s="43">
        <f>K117+K118+K119+0</f>
        <v>68447.88</v>
      </c>
      <c r="K121" s="43"/>
      <c r="O121" s="26">
        <f>I117+I118+I119+0</f>
        <v>3398.47</v>
      </c>
      <c r="P121" s="26">
        <f>K117+K118+K119+0</f>
        <v>68447.88</v>
      </c>
      <c r="X121">
        <f>IF(Source!BI212&lt;=1,I117+I118+I119-0, 0)</f>
        <v>3398.47</v>
      </c>
      <c r="Y121">
        <f>IF(Source!BI212=2,I117+I118+I119-0, 0)</f>
        <v>0</v>
      </c>
      <c r="Z121">
        <f>IF(Source!BI212=3,I117+I118+I119-0, 0)</f>
        <v>0</v>
      </c>
      <c r="AA121">
        <f>IF(Source!BI212=4,I117+I118+I119,0)</f>
        <v>0</v>
      </c>
    </row>
    <row r="123" spans="1:42" ht="28.5" x14ac:dyDescent="0.2">
      <c r="A123" s="20">
        <v>10</v>
      </c>
      <c r="B123" s="20" t="str">
        <f>Source!F213</f>
        <v>Калькуляция</v>
      </c>
      <c r="C123" s="20" t="s">
        <v>135</v>
      </c>
      <c r="D123" s="22" t="str">
        <f>Source!H213</f>
        <v>м3</v>
      </c>
      <c r="E123" s="21">
        <f>Source!I213</f>
        <v>30</v>
      </c>
      <c r="F123" s="24"/>
      <c r="G123" s="23"/>
      <c r="H123" s="21"/>
      <c r="I123" s="24"/>
      <c r="J123" s="21"/>
      <c r="K123" s="24"/>
      <c r="Q123">
        <f>ROUND((Source!DN213/100)*ROUND(Source!AF213*Source!I213, 2), 2)</f>
        <v>10319.719999999999</v>
      </c>
      <c r="R123">
        <f>Source!X213</f>
        <v>5431.43</v>
      </c>
      <c r="S123">
        <f>ROUND((Source!DO213/100)*ROUND(Source!AF213*Source!I213, 2), 2)</f>
        <v>3258.86</v>
      </c>
      <c r="T123">
        <f>Source!Y213</f>
        <v>2987.29</v>
      </c>
      <c r="U123">
        <f>ROUND((175/100)*ROUND(Source!AE213*Source!I213, 2), 2)</f>
        <v>0</v>
      </c>
      <c r="V123">
        <f>ROUND((160/100)*ROUND(Source!CS213*Source!I213, 2), 2)</f>
        <v>0</v>
      </c>
      <c r="AI123">
        <v>0</v>
      </c>
    </row>
    <row r="124" spans="1:42" ht="28.5" x14ac:dyDescent="0.2">
      <c r="A124" s="20"/>
      <c r="B124" s="20"/>
      <c r="C124" s="20" t="s">
        <v>272</v>
      </c>
      <c r="D124" s="22"/>
      <c r="E124" s="21"/>
      <c r="F124" s="24">
        <f>Source!AO213</f>
        <v>271.66000000000003</v>
      </c>
      <c r="G124" s="23" t="str">
        <f>Source!DG213</f>
        <v>)*0,66645</v>
      </c>
      <c r="H124" s="21">
        <f>Source!AV213</f>
        <v>1</v>
      </c>
      <c r="I124" s="24">
        <f>ROUND(Source!AF213*Source!I213, 2)</f>
        <v>5431.43</v>
      </c>
      <c r="J124" s="21">
        <f>IF(Source!BA213&lt;&gt; 0, Source!BA213, 1)</f>
        <v>1</v>
      </c>
      <c r="K124" s="24">
        <f>Source!S213</f>
        <v>5431.43</v>
      </c>
      <c r="W124">
        <f>I124</f>
        <v>5431.43</v>
      </c>
    </row>
    <row r="125" spans="1:42" ht="28.5" x14ac:dyDescent="0.2">
      <c r="A125" s="20"/>
      <c r="B125" s="20"/>
      <c r="C125" s="20" t="s">
        <v>273</v>
      </c>
      <c r="D125" s="22"/>
      <c r="E125" s="21"/>
      <c r="F125" s="24">
        <f>Source!AM213</f>
        <v>248.6</v>
      </c>
      <c r="G125" s="23" t="str">
        <f>Source!DE213</f>
        <v>)*0,66645</v>
      </c>
      <c r="H125" s="21">
        <f>Source!AV213</f>
        <v>1</v>
      </c>
      <c r="I125" s="24">
        <f>ROUND(Source!AD213*Source!I213, 2)</f>
        <v>4970.38</v>
      </c>
      <c r="J125" s="21">
        <f>IF(Source!BB213&lt;&gt; 0, Source!BB213, 1)</f>
        <v>1</v>
      </c>
      <c r="K125" s="24">
        <f>Source!Q213</f>
        <v>4970.38</v>
      </c>
    </row>
    <row r="126" spans="1:42" ht="14.25" x14ac:dyDescent="0.2">
      <c r="A126" s="20"/>
      <c r="B126" s="20"/>
      <c r="C126" s="20" t="s">
        <v>275</v>
      </c>
      <c r="D126" s="22" t="s">
        <v>276</v>
      </c>
      <c r="E126" s="21">
        <f>Source!DN213</f>
        <v>190</v>
      </c>
      <c r="F126" s="24"/>
      <c r="G126" s="23"/>
      <c r="H126" s="21"/>
      <c r="I126" s="24">
        <f>SUM(Q123:Q125)</f>
        <v>10319.719999999999</v>
      </c>
      <c r="J126" s="21">
        <f>Source!BZ213</f>
        <v>100</v>
      </c>
      <c r="K126" s="24">
        <f>SUM(R123:R125)</f>
        <v>5431.43</v>
      </c>
    </row>
    <row r="127" spans="1:42" ht="14.25" x14ac:dyDescent="0.2">
      <c r="A127" s="27"/>
      <c r="B127" s="27"/>
      <c r="C127" s="27" t="s">
        <v>277</v>
      </c>
      <c r="D127" s="28" t="s">
        <v>276</v>
      </c>
      <c r="E127" s="29">
        <f>Source!DO213</f>
        <v>60</v>
      </c>
      <c r="F127" s="30"/>
      <c r="G127" s="31"/>
      <c r="H127" s="29"/>
      <c r="I127" s="30">
        <f>SUM(S123:S126)</f>
        <v>3258.86</v>
      </c>
      <c r="J127" s="29">
        <f>Source!CA213</f>
        <v>55</v>
      </c>
      <c r="K127" s="30">
        <f>SUM(T123:T126)</f>
        <v>2987.29</v>
      </c>
    </row>
    <row r="128" spans="1:42" ht="15" x14ac:dyDescent="0.25">
      <c r="C128" s="12" t="s">
        <v>281</v>
      </c>
      <c r="H128" s="43">
        <f>I124+I125+I126+I127+0</f>
        <v>23980.39</v>
      </c>
      <c r="I128" s="43"/>
      <c r="J128" s="43">
        <f>K124+K125+K126+K127+0</f>
        <v>18820.530000000002</v>
      </c>
      <c r="K128" s="43"/>
      <c r="O128" s="26">
        <f>I124+I125+I126+I127+0</f>
        <v>23980.39</v>
      </c>
      <c r="P128" s="26">
        <f>K124+K125+K126+K127+0</f>
        <v>18820.530000000002</v>
      </c>
      <c r="X128">
        <f>IF(Source!BI213&lt;=1,I124+I125+I126+I127-0, 0)</f>
        <v>23980.39</v>
      </c>
      <c r="Y128">
        <f>IF(Source!BI213=2,I124+I125+I126+I127-0, 0)</f>
        <v>0</v>
      </c>
      <c r="Z128">
        <f>IF(Source!BI213=3,I124+I125+I126+I127-0, 0)</f>
        <v>0</v>
      </c>
      <c r="AA128">
        <f>IF(Source!BI213=4,I124+I125+I126+I127,0)</f>
        <v>0</v>
      </c>
    </row>
    <row r="131" spans="1:35" ht="16.5" x14ac:dyDescent="0.25">
      <c r="A131" s="36" t="str">
        <f>CONCATENATE("Раздел: ",IF(Source!G245&lt;&gt;"Новый раздел", Source!G245, ""))</f>
        <v>Раздел: 5. Измельчение, погрузка и вывоз порубочных остатков</v>
      </c>
      <c r="B131" s="36"/>
      <c r="C131" s="36"/>
      <c r="D131" s="36"/>
      <c r="E131" s="36"/>
      <c r="F131" s="36"/>
      <c r="G131" s="36"/>
      <c r="H131" s="36"/>
      <c r="I131" s="36"/>
      <c r="J131" s="36"/>
      <c r="K131" s="36"/>
    </row>
    <row r="132" spans="1:35" ht="28.5" x14ac:dyDescent="0.2">
      <c r="A132" s="20">
        <v>11</v>
      </c>
      <c r="B132" s="20" t="str">
        <f>Source!F249</f>
        <v>Калькуляция</v>
      </c>
      <c r="C132" s="20" t="s">
        <v>135</v>
      </c>
      <c r="D132" s="22" t="str">
        <f>Source!H249</f>
        <v>м3</v>
      </c>
      <c r="E132" s="21">
        <f>Source!I249</f>
        <v>1</v>
      </c>
      <c r="F132" s="24"/>
      <c r="G132" s="23"/>
      <c r="H132" s="21"/>
      <c r="I132" s="24"/>
      <c r="J132" s="21"/>
      <c r="K132" s="24"/>
      <c r="Q132">
        <f>ROUND((Source!DN249/100)*ROUND(Source!AF249*Source!I249, 2), 2)</f>
        <v>0</v>
      </c>
      <c r="R132">
        <f>Source!X249</f>
        <v>0</v>
      </c>
      <c r="S132">
        <f>ROUND((Source!DO249/100)*ROUND(Source!AF249*Source!I249, 2), 2)</f>
        <v>0</v>
      </c>
      <c r="T132">
        <f>Source!Y249</f>
        <v>0</v>
      </c>
      <c r="U132">
        <f>ROUND((175/100)*ROUND(Source!AE249*Source!I249, 2), 2)</f>
        <v>0</v>
      </c>
      <c r="V132">
        <f>ROUND((160/100)*ROUND(Source!CS249*Source!I249, 2), 2)</f>
        <v>0</v>
      </c>
      <c r="AI132">
        <v>0</v>
      </c>
    </row>
    <row r="133" spans="1:35" ht="14.25" x14ac:dyDescent="0.2">
      <c r="A133" s="27"/>
      <c r="B133" s="27"/>
      <c r="C133" s="27" t="s">
        <v>273</v>
      </c>
      <c r="D133" s="28"/>
      <c r="E133" s="29"/>
      <c r="F133" s="30">
        <f>Source!AM249</f>
        <v>627.36</v>
      </c>
      <c r="G133" s="31" t="str">
        <f>Source!DE249</f>
        <v/>
      </c>
      <c r="H133" s="29">
        <f>Source!AV249</f>
        <v>1</v>
      </c>
      <c r="I133" s="30">
        <f>ROUND(Source!AD249*Source!I249, 2)</f>
        <v>627.36</v>
      </c>
      <c r="J133" s="29">
        <f>IF(Source!BB249&lt;&gt; 0, Source!BB249, 1)</f>
        <v>1</v>
      </c>
      <c r="K133" s="30">
        <f>Source!Q249</f>
        <v>627.36</v>
      </c>
    </row>
    <row r="134" spans="1:35" ht="15" x14ac:dyDescent="0.25">
      <c r="C134" s="12" t="s">
        <v>281</v>
      </c>
      <c r="H134" s="43">
        <f>I133+0</f>
        <v>627.36</v>
      </c>
      <c r="I134" s="43"/>
      <c r="J134" s="43">
        <f>K133+0</f>
        <v>627.36</v>
      </c>
      <c r="K134" s="43"/>
      <c r="O134" s="26">
        <f>I133+0</f>
        <v>627.36</v>
      </c>
      <c r="P134" s="26">
        <f>K133+0</f>
        <v>627.36</v>
      </c>
      <c r="X134">
        <f>IF(Source!BI249&lt;=1,I133-0, 0)</f>
        <v>627.36</v>
      </c>
      <c r="Y134">
        <f>IF(Source!BI249=2,I133-0, 0)</f>
        <v>0</v>
      </c>
      <c r="Z134">
        <f>IF(Source!BI249=3,I133-0, 0)</f>
        <v>0</v>
      </c>
      <c r="AA134">
        <f>IF(Source!BI249=4,I133,0)</f>
        <v>0</v>
      </c>
    </row>
    <row r="136" spans="1:35" ht="42.75" x14ac:dyDescent="0.2">
      <c r="A136" s="20">
        <v>12</v>
      </c>
      <c r="B136" s="20" t="str">
        <f>Source!F250</f>
        <v>6.68-13-1</v>
      </c>
      <c r="C136" s="20" t="s">
        <v>144</v>
      </c>
      <c r="D136" s="22" t="str">
        <f>Source!H250</f>
        <v>1 Т</v>
      </c>
      <c r="E136" s="21">
        <f>Source!I250</f>
        <v>1</v>
      </c>
      <c r="F136" s="24"/>
      <c r="G136" s="23"/>
      <c r="H136" s="21"/>
      <c r="I136" s="24"/>
      <c r="J136" s="21"/>
      <c r="K136" s="24"/>
      <c r="Q136">
        <f>ROUND((Source!DN250/100)*ROUND((ROUND((Source!AF250*Source!AV250*Source!I250),2)),2), 2)</f>
        <v>0</v>
      </c>
      <c r="R136">
        <f>Source!X250</f>
        <v>0</v>
      </c>
      <c r="S136">
        <f>ROUND((Source!DO250/100)*ROUND((ROUND((Source!AF250*Source!AV250*Source!I250),2)),2), 2)</f>
        <v>0</v>
      </c>
      <c r="T136">
        <f>Source!Y250</f>
        <v>0</v>
      </c>
      <c r="U136">
        <f>ROUND((175/100)*ROUND((ROUND((Source!AE250*Source!AV250*Source!I250),2)),2), 2)</f>
        <v>1.98</v>
      </c>
      <c r="V136">
        <f>ROUND((160/100)*ROUND(ROUND((ROUND((Source!AE250*Source!AV250*Source!I250),2)*Source!BS250),2), 2), 2)</f>
        <v>53.14</v>
      </c>
      <c r="AI136">
        <v>0</v>
      </c>
    </row>
    <row r="137" spans="1:35" ht="14.25" x14ac:dyDescent="0.2">
      <c r="A137" s="20"/>
      <c r="B137" s="20"/>
      <c r="C137" s="20" t="s">
        <v>273</v>
      </c>
      <c r="D137" s="22"/>
      <c r="E137" s="21"/>
      <c r="F137" s="24">
        <f>Source!AM250</f>
        <v>8.86</v>
      </c>
      <c r="G137" s="23" t="str">
        <f>Source!DE250</f>
        <v>)*0,761</v>
      </c>
      <c r="H137" s="21">
        <f>Source!AV250</f>
        <v>1</v>
      </c>
      <c r="I137" s="24">
        <f>(ROUND((ROUND((((Source!ET250*0.761))*Source!AV250*Source!I250),2)),2)+ROUND((ROUND(((Source!AE250-((Source!EU250*0.761)))*Source!AV250*Source!I250),2)),2))</f>
        <v>6.74</v>
      </c>
      <c r="J137" s="21">
        <f>IF(Source!BB250&lt;&gt; 0, Source!BB250, 1)</f>
        <v>12.62</v>
      </c>
      <c r="K137" s="24">
        <f>Source!Q250</f>
        <v>85.06</v>
      </c>
    </row>
    <row r="138" spans="1:35" ht="14.25" x14ac:dyDescent="0.2">
      <c r="A138" s="20"/>
      <c r="B138" s="20"/>
      <c r="C138" s="20" t="s">
        <v>274</v>
      </c>
      <c r="D138" s="22"/>
      <c r="E138" s="21"/>
      <c r="F138" s="24">
        <f>Source!AN250</f>
        <v>1.48</v>
      </c>
      <c r="G138" s="23" t="str">
        <f>Source!DF250</f>
        <v>)*0,761</v>
      </c>
      <c r="H138" s="21">
        <f>Source!AV250</f>
        <v>1</v>
      </c>
      <c r="I138" s="25">
        <f>ROUND((ROUND((Source!AE250*Source!AV250*Source!I250),2)),2)</f>
        <v>1.1299999999999999</v>
      </c>
      <c r="J138" s="21">
        <f>IF(Source!BS250&lt;&gt; 0, Source!BS250, 1)</f>
        <v>29.39</v>
      </c>
      <c r="K138" s="25">
        <f>Source!R250</f>
        <v>33.21</v>
      </c>
      <c r="W138">
        <f>I138</f>
        <v>1.1299999999999999</v>
      </c>
    </row>
    <row r="139" spans="1:35" ht="14.25" x14ac:dyDescent="0.2">
      <c r="A139" s="27"/>
      <c r="B139" s="27"/>
      <c r="C139" s="27" t="s">
        <v>278</v>
      </c>
      <c r="D139" s="28" t="s">
        <v>276</v>
      </c>
      <c r="E139" s="29">
        <f>175</f>
        <v>175</v>
      </c>
      <c r="F139" s="30"/>
      <c r="G139" s="31"/>
      <c r="H139" s="29"/>
      <c r="I139" s="30">
        <f>SUM(U136:U138)</f>
        <v>1.98</v>
      </c>
      <c r="J139" s="29">
        <f>160</f>
        <v>160</v>
      </c>
      <c r="K139" s="30">
        <f>SUM(V136:V138)</f>
        <v>53.14</v>
      </c>
    </row>
    <row r="140" spans="1:35" ht="15" x14ac:dyDescent="0.25">
      <c r="C140" s="12" t="s">
        <v>281</v>
      </c>
      <c r="H140" s="43">
        <f>I137+I139+0</f>
        <v>8.7200000000000006</v>
      </c>
      <c r="I140" s="43"/>
      <c r="J140" s="43">
        <f>K137+K139+0</f>
        <v>138.19999999999999</v>
      </c>
      <c r="K140" s="43"/>
      <c r="O140" s="26">
        <f>I137+I139+0</f>
        <v>8.7200000000000006</v>
      </c>
      <c r="P140" s="26">
        <f>K137+K139+0</f>
        <v>138.19999999999999</v>
      </c>
      <c r="X140">
        <f>IF(Source!BI250&lt;=1,I137+I139-0, 0)</f>
        <v>8.7200000000000006</v>
      </c>
      <c r="Y140">
        <f>IF(Source!BI250=2,I137+I139-0, 0)</f>
        <v>0</v>
      </c>
      <c r="Z140">
        <f>IF(Source!BI250=3,I137+I139-0, 0)</f>
        <v>0</v>
      </c>
      <c r="AA140">
        <f>IF(Source!BI250=4,I137+I139,0)</f>
        <v>0</v>
      </c>
    </row>
    <row r="142" spans="1:35" ht="85.5" x14ac:dyDescent="0.2">
      <c r="A142" s="20">
        <v>13</v>
      </c>
      <c r="B142" s="20" t="str">
        <f>Source!F251</f>
        <v>Тариф Регионального оператора г.Москвы на 2025 г.</v>
      </c>
      <c r="C142" s="20" t="s">
        <v>152</v>
      </c>
      <c r="D142" s="22" t="str">
        <f>Source!H251</f>
        <v>1 контейнер</v>
      </c>
      <c r="E142" s="21">
        <f>Source!I251</f>
        <v>1</v>
      </c>
      <c r="F142" s="24"/>
      <c r="G142" s="23"/>
      <c r="H142" s="21"/>
      <c r="I142" s="24"/>
      <c r="J142" s="21"/>
      <c r="K142" s="24"/>
      <c r="Q142">
        <f>ROUND((Source!DN251/100)*ROUND(Source!AF251*Source!I251, 2), 2)</f>
        <v>0</v>
      </c>
      <c r="R142">
        <f>Source!X251</f>
        <v>0</v>
      </c>
      <c r="S142">
        <f>ROUND((Source!DO251/100)*ROUND(Source!AF251*Source!I251, 2), 2)</f>
        <v>0</v>
      </c>
      <c r="T142">
        <f>Source!Y251</f>
        <v>0</v>
      </c>
      <c r="U142">
        <f>ROUND((175/100)*ROUND(Source!AE251*Source!I251, 2), 2)</f>
        <v>0</v>
      </c>
      <c r="V142">
        <f>ROUND((160/100)*ROUND(Source!CS251*Source!I251, 2), 2)</f>
        <v>0</v>
      </c>
      <c r="AI142">
        <v>0</v>
      </c>
    </row>
    <row r="143" spans="1:35" ht="14.25" x14ac:dyDescent="0.2">
      <c r="A143" s="27"/>
      <c r="B143" s="27"/>
      <c r="C143" s="27" t="s">
        <v>272</v>
      </c>
      <c r="D143" s="28"/>
      <c r="E143" s="29"/>
      <c r="F143" s="30">
        <f>Source!AO251</f>
        <v>22853.61</v>
      </c>
      <c r="G143" s="31" t="str">
        <f>Source!DG251</f>
        <v/>
      </c>
      <c r="H143" s="29">
        <f>Source!AV251</f>
        <v>1</v>
      </c>
      <c r="I143" s="30">
        <f>ROUND(Source!AF251*Source!I251, 2)</f>
        <v>22853.61</v>
      </c>
      <c r="J143" s="29">
        <f>IF(Source!BA251&lt;&gt; 0, Source!BA251, 1)</f>
        <v>1</v>
      </c>
      <c r="K143" s="30">
        <f>Source!S251</f>
        <v>22853.61</v>
      </c>
      <c r="W143">
        <f>I143</f>
        <v>22853.61</v>
      </c>
    </row>
    <row r="144" spans="1:35" ht="15" x14ac:dyDescent="0.25">
      <c r="C144" s="12" t="s">
        <v>281</v>
      </c>
      <c r="H144" s="43">
        <f>I143+0</f>
        <v>22853.61</v>
      </c>
      <c r="I144" s="43"/>
      <c r="J144" s="43">
        <f>K143+0</f>
        <v>22853.61</v>
      </c>
      <c r="K144" s="43"/>
      <c r="O144" s="26">
        <f>I143+0</f>
        <v>22853.61</v>
      </c>
      <c r="P144" s="26">
        <f>K143+0</f>
        <v>22853.61</v>
      </c>
      <c r="X144">
        <f>IF(Source!BI251&lt;=1,I143-0, 0)</f>
        <v>22853.61</v>
      </c>
      <c r="Y144">
        <f>IF(Source!BI251=2,I143-0, 0)</f>
        <v>0</v>
      </c>
      <c r="Z144">
        <f>IF(Source!BI251=3,I143-0, 0)</f>
        <v>0</v>
      </c>
      <c r="AA144">
        <f>IF(Source!BI251=4,I143,0)</f>
        <v>0</v>
      </c>
    </row>
    <row r="147" spans="1:35" ht="16.5" x14ac:dyDescent="0.25">
      <c r="A147" s="36" t="str">
        <f>CONCATENATE("Раздел: ",IF(Source!G283&lt;&gt;"Новый раздел", Source!G283, ""))</f>
        <v>Раздел: 6.Корчевка пней деревьев</v>
      </c>
      <c r="B147" s="36"/>
      <c r="C147" s="36"/>
      <c r="D147" s="36"/>
      <c r="E147" s="36"/>
      <c r="F147" s="36"/>
      <c r="G147" s="36"/>
      <c r="H147" s="36"/>
      <c r="I147" s="36"/>
      <c r="J147" s="36"/>
      <c r="K147" s="36"/>
    </row>
    <row r="148" spans="1:35" ht="85.5" x14ac:dyDescent="0.2">
      <c r="A148" s="20">
        <v>14</v>
      </c>
      <c r="B148" s="20" t="str">
        <f>Source!F287</f>
        <v>6.68-31-1</v>
      </c>
      <c r="C148" s="20" t="s">
        <v>158</v>
      </c>
      <c r="D148" s="22" t="str">
        <f>Source!H287</f>
        <v>1 ПЕНЬ</v>
      </c>
      <c r="E148" s="21">
        <f>Source!I287</f>
        <v>1</v>
      </c>
      <c r="F148" s="24"/>
      <c r="G148" s="23"/>
      <c r="H148" s="21"/>
      <c r="I148" s="24"/>
      <c r="J148" s="21"/>
      <c r="K148" s="24"/>
      <c r="Q148">
        <f>ROUND((Source!DN287/100)*ROUND((ROUND((Source!AF287*Source!AV287*Source!I287),2)),2), 2)</f>
        <v>38.58</v>
      </c>
      <c r="R148">
        <f>Source!X287</f>
        <v>668.67</v>
      </c>
      <c r="S148">
        <f>ROUND((Source!DO287/100)*ROUND((ROUND((Source!AF287*Source!AV287*Source!I287),2)),2), 2)</f>
        <v>20.77</v>
      </c>
      <c r="T148">
        <f>Source!Y287</f>
        <v>297.99</v>
      </c>
      <c r="U148">
        <f>ROUND((175/100)*ROUND((ROUND((Source!AE287*Source!AV287*Source!I287),2)),2), 2)</f>
        <v>0</v>
      </c>
      <c r="V148">
        <f>ROUND((160/100)*ROUND(ROUND((ROUND((Source!AE287*Source!AV287*Source!I287),2)*Source!BS287),2), 2), 2)</f>
        <v>0</v>
      </c>
      <c r="AI148">
        <v>0</v>
      </c>
    </row>
    <row r="149" spans="1:35" ht="14.25" x14ac:dyDescent="0.2">
      <c r="A149" s="20"/>
      <c r="B149" s="20"/>
      <c r="C149" s="20" t="s">
        <v>272</v>
      </c>
      <c r="D149" s="22"/>
      <c r="E149" s="21"/>
      <c r="F149" s="24">
        <f>Source!AO287</f>
        <v>32.799999999999997</v>
      </c>
      <c r="G149" s="23" t="str">
        <f>Source!DG287</f>
        <v>)*0,754</v>
      </c>
      <c r="H149" s="21">
        <f>Source!AV287</f>
        <v>1</v>
      </c>
      <c r="I149" s="24">
        <f>ROUND((ROUND((Source!AF287*Source!AV287*Source!I287),2)),2)</f>
        <v>24.73</v>
      </c>
      <c r="J149" s="21">
        <f>IF(Source!BA287&lt;&gt; 0, Source!BA287, 1)</f>
        <v>29.39</v>
      </c>
      <c r="K149" s="24">
        <f>Source!S287</f>
        <v>726.81</v>
      </c>
      <c r="W149">
        <f>I149</f>
        <v>24.73</v>
      </c>
    </row>
    <row r="150" spans="1:35" ht="14.25" x14ac:dyDescent="0.2">
      <c r="A150" s="20"/>
      <c r="B150" s="20"/>
      <c r="C150" s="20" t="s">
        <v>275</v>
      </c>
      <c r="D150" s="22" t="s">
        <v>276</v>
      </c>
      <c r="E150" s="21">
        <f>Source!DN287</f>
        <v>156</v>
      </c>
      <c r="F150" s="24"/>
      <c r="G150" s="23"/>
      <c r="H150" s="21"/>
      <c r="I150" s="24">
        <f>SUM(Q148:Q149)</f>
        <v>38.58</v>
      </c>
      <c r="J150" s="21">
        <f>Source!BZ287</f>
        <v>92</v>
      </c>
      <c r="K150" s="24">
        <f>SUM(R148:R149)</f>
        <v>668.67</v>
      </c>
    </row>
    <row r="151" spans="1:35" ht="14.25" x14ac:dyDescent="0.2">
      <c r="A151" s="20"/>
      <c r="B151" s="20"/>
      <c r="C151" s="20" t="s">
        <v>277</v>
      </c>
      <c r="D151" s="22" t="s">
        <v>276</v>
      </c>
      <c r="E151" s="21">
        <f>Source!DO287</f>
        <v>84</v>
      </c>
      <c r="F151" s="24"/>
      <c r="G151" s="23"/>
      <c r="H151" s="21"/>
      <c r="I151" s="24">
        <f>SUM(S148:S150)</f>
        <v>20.77</v>
      </c>
      <c r="J151" s="21">
        <f>Source!CA287</f>
        <v>41</v>
      </c>
      <c r="K151" s="24">
        <f>SUM(T148:T150)</f>
        <v>297.99</v>
      </c>
    </row>
    <row r="152" spans="1:35" ht="14.25" x14ac:dyDescent="0.2">
      <c r="A152" s="27"/>
      <c r="B152" s="27"/>
      <c r="C152" s="27" t="s">
        <v>279</v>
      </c>
      <c r="D152" s="28" t="s">
        <v>280</v>
      </c>
      <c r="E152" s="29">
        <f>Source!AQ287</f>
        <v>3.34</v>
      </c>
      <c r="F152" s="30"/>
      <c r="G152" s="31" t="str">
        <f>Source!DI287</f>
        <v>)*0,754</v>
      </c>
      <c r="H152" s="29">
        <f>Source!AV287</f>
        <v>1</v>
      </c>
      <c r="I152" s="30">
        <f>Source!U287</f>
        <v>2.5183599999999999</v>
      </c>
      <c r="J152" s="29"/>
      <c r="K152" s="30"/>
      <c r="AB152" s="26">
        <f>I152</f>
        <v>2.5183599999999999</v>
      </c>
    </row>
    <row r="153" spans="1:35" ht="15" x14ac:dyDescent="0.25">
      <c r="C153" s="12" t="s">
        <v>281</v>
      </c>
      <c r="H153" s="43">
        <f>I149+I150+I151+0</f>
        <v>84.08</v>
      </c>
      <c r="I153" s="43"/>
      <c r="J153" s="43">
        <f>K149+K150+K151+0</f>
        <v>1693.47</v>
      </c>
      <c r="K153" s="43"/>
      <c r="O153" s="26">
        <f>I149+I150+I151+0</f>
        <v>84.08</v>
      </c>
      <c r="P153" s="26">
        <f>K149+K150+K151+0</f>
        <v>1693.47</v>
      </c>
      <c r="X153">
        <f>IF(Source!BI287&lt;=1,I149+I150+I151-0, 0)</f>
        <v>84.08</v>
      </c>
      <c r="Y153">
        <f>IF(Source!BI287=2,I149+I150+I151-0, 0)</f>
        <v>0</v>
      </c>
      <c r="Z153">
        <f>IF(Source!BI287=3,I149+I150+I151-0, 0)</f>
        <v>0</v>
      </c>
      <c r="AA153">
        <f>IF(Source!BI287=4,I149+I150+I151,0)</f>
        <v>0</v>
      </c>
    </row>
    <row r="155" spans="1:35" ht="85.5" x14ac:dyDescent="0.2">
      <c r="A155" s="20">
        <v>15</v>
      </c>
      <c r="B155" s="20" t="str">
        <f>Source!F288</f>
        <v>6.68-31-2</v>
      </c>
      <c r="C155" s="20" t="s">
        <v>164</v>
      </c>
      <c r="D155" s="22" t="str">
        <f>Source!H288</f>
        <v>1 ПЕНЬ</v>
      </c>
      <c r="E155" s="21">
        <f>Source!I288</f>
        <v>1</v>
      </c>
      <c r="F155" s="24"/>
      <c r="G155" s="23"/>
      <c r="H155" s="21"/>
      <c r="I155" s="24"/>
      <c r="J155" s="21"/>
      <c r="K155" s="24"/>
      <c r="Q155">
        <f>ROUND((Source!DN288/100)*ROUND((ROUND((Source!AF288*Source!AV288*Source!I288),2)),2), 2)</f>
        <v>51.62</v>
      </c>
      <c r="R155">
        <f>Source!X288</f>
        <v>894.72</v>
      </c>
      <c r="S155">
        <f>ROUND((Source!DO288/100)*ROUND((ROUND((Source!AF288*Source!AV288*Source!I288),2)),2), 2)</f>
        <v>27.8</v>
      </c>
      <c r="T155">
        <f>Source!Y288</f>
        <v>398.73</v>
      </c>
      <c r="U155">
        <f>ROUND((175/100)*ROUND((ROUND((Source!AE288*Source!AV288*Source!I288),2)),2), 2)</f>
        <v>0</v>
      </c>
      <c r="V155">
        <f>ROUND((160/100)*ROUND(ROUND((ROUND((Source!AE288*Source!AV288*Source!I288),2)*Source!BS288),2), 2), 2)</f>
        <v>0</v>
      </c>
      <c r="AI155">
        <v>0</v>
      </c>
    </row>
    <row r="156" spans="1:35" ht="14.25" x14ac:dyDescent="0.2">
      <c r="A156" s="20"/>
      <c r="B156" s="20"/>
      <c r="C156" s="20" t="s">
        <v>272</v>
      </c>
      <c r="D156" s="22"/>
      <c r="E156" s="21"/>
      <c r="F156" s="24">
        <f>Source!AO288</f>
        <v>43.88</v>
      </c>
      <c r="G156" s="23" t="str">
        <f>Source!DG288</f>
        <v>)*0,754</v>
      </c>
      <c r="H156" s="21">
        <f>Source!AV288</f>
        <v>1</v>
      </c>
      <c r="I156" s="24">
        <f>ROUND((ROUND((Source!AF288*Source!AV288*Source!I288),2)),2)</f>
        <v>33.090000000000003</v>
      </c>
      <c r="J156" s="21">
        <f>IF(Source!BA288&lt;&gt; 0, Source!BA288, 1)</f>
        <v>29.39</v>
      </c>
      <c r="K156" s="24">
        <f>Source!S288</f>
        <v>972.52</v>
      </c>
      <c r="W156">
        <f>I156</f>
        <v>33.090000000000003</v>
      </c>
    </row>
    <row r="157" spans="1:35" ht="14.25" x14ac:dyDescent="0.2">
      <c r="A157" s="20"/>
      <c r="B157" s="20"/>
      <c r="C157" s="20" t="s">
        <v>275</v>
      </c>
      <c r="D157" s="22" t="s">
        <v>276</v>
      </c>
      <c r="E157" s="21">
        <f>Source!DN288</f>
        <v>156</v>
      </c>
      <c r="F157" s="24"/>
      <c r="G157" s="23"/>
      <c r="H157" s="21"/>
      <c r="I157" s="24">
        <f>SUM(Q155:Q156)</f>
        <v>51.62</v>
      </c>
      <c r="J157" s="21">
        <f>Source!BZ288</f>
        <v>92</v>
      </c>
      <c r="K157" s="24">
        <f>SUM(R155:R156)</f>
        <v>894.72</v>
      </c>
    </row>
    <row r="158" spans="1:35" ht="14.25" x14ac:dyDescent="0.2">
      <c r="A158" s="20"/>
      <c r="B158" s="20"/>
      <c r="C158" s="20" t="s">
        <v>277</v>
      </c>
      <c r="D158" s="22" t="s">
        <v>276</v>
      </c>
      <c r="E158" s="21">
        <f>Source!DO288</f>
        <v>84</v>
      </c>
      <c r="F158" s="24"/>
      <c r="G158" s="23"/>
      <c r="H158" s="21"/>
      <c r="I158" s="24">
        <f>SUM(S155:S157)</f>
        <v>27.8</v>
      </c>
      <c r="J158" s="21">
        <f>Source!CA288</f>
        <v>41</v>
      </c>
      <c r="K158" s="24">
        <f>SUM(T155:T157)</f>
        <v>398.73</v>
      </c>
    </row>
    <row r="159" spans="1:35" ht="14.25" x14ac:dyDescent="0.2">
      <c r="A159" s="27"/>
      <c r="B159" s="27"/>
      <c r="C159" s="27" t="s">
        <v>279</v>
      </c>
      <c r="D159" s="28" t="s">
        <v>280</v>
      </c>
      <c r="E159" s="29">
        <f>Source!AQ288</f>
        <v>4.5</v>
      </c>
      <c r="F159" s="30"/>
      <c r="G159" s="31" t="str">
        <f>Source!DI288</f>
        <v>)*0,754</v>
      </c>
      <c r="H159" s="29">
        <f>Source!AV288</f>
        <v>1</v>
      </c>
      <c r="I159" s="30">
        <f>Source!U288</f>
        <v>3.3929999999999998</v>
      </c>
      <c r="J159" s="29"/>
      <c r="K159" s="30"/>
      <c r="AB159" s="26">
        <f>I159</f>
        <v>3.3929999999999998</v>
      </c>
    </row>
    <row r="160" spans="1:35" ht="15" x14ac:dyDescent="0.25">
      <c r="C160" s="12" t="s">
        <v>281</v>
      </c>
      <c r="H160" s="43">
        <f>I156+I157+I158+0</f>
        <v>112.51</v>
      </c>
      <c r="I160" s="43"/>
      <c r="J160" s="43">
        <f>K156+K157+K158+0</f>
        <v>2265.9700000000003</v>
      </c>
      <c r="K160" s="43"/>
      <c r="O160" s="26">
        <f>I156+I157+I158+0</f>
        <v>112.51</v>
      </c>
      <c r="P160" s="26">
        <f>K156+K157+K158+0</f>
        <v>2265.9700000000003</v>
      </c>
      <c r="X160">
        <f>IF(Source!BI288&lt;=1,I156+I157+I158-0, 0)</f>
        <v>112.51</v>
      </c>
      <c r="Y160">
        <f>IF(Source!BI288=2,I156+I157+I158-0, 0)</f>
        <v>0</v>
      </c>
      <c r="Z160">
        <f>IF(Source!BI288=3,I156+I157+I158-0, 0)</f>
        <v>0</v>
      </c>
      <c r="AA160">
        <f>IF(Source!BI288=4,I156+I157+I158,0)</f>
        <v>0</v>
      </c>
    </row>
    <row r="162" spans="1:35" ht="85.5" x14ac:dyDescent="0.2">
      <c r="A162" s="20">
        <v>16</v>
      </c>
      <c r="B162" s="20" t="str">
        <f>Source!F289</f>
        <v>6.68-31-3</v>
      </c>
      <c r="C162" s="20" t="s">
        <v>168</v>
      </c>
      <c r="D162" s="22" t="str">
        <f>Source!H289</f>
        <v>1 ПЕНЬ</v>
      </c>
      <c r="E162" s="21">
        <f>Source!I289</f>
        <v>1</v>
      </c>
      <c r="F162" s="24"/>
      <c r="G162" s="23"/>
      <c r="H162" s="21"/>
      <c r="I162" s="24"/>
      <c r="J162" s="21"/>
      <c r="K162" s="24"/>
      <c r="Q162">
        <f>ROUND((Source!DN289/100)*ROUND((ROUND((Source!AF289*Source!AV289*Source!I289),2)),2), 2)</f>
        <v>70.5</v>
      </c>
      <c r="R162">
        <f>Source!X289</f>
        <v>1221.8800000000001</v>
      </c>
      <c r="S162">
        <f>ROUND((Source!DO289/100)*ROUND((ROUND((Source!AF289*Source!AV289*Source!I289),2)),2), 2)</f>
        <v>37.96</v>
      </c>
      <c r="T162">
        <f>Source!Y289</f>
        <v>544.53</v>
      </c>
      <c r="U162">
        <f>ROUND((175/100)*ROUND((ROUND((Source!AE289*Source!AV289*Source!I289),2)),2), 2)</f>
        <v>0</v>
      </c>
      <c r="V162">
        <f>ROUND((160/100)*ROUND(ROUND((ROUND((Source!AE289*Source!AV289*Source!I289),2)*Source!BS289),2), 2), 2)</f>
        <v>0</v>
      </c>
      <c r="AI162">
        <v>0</v>
      </c>
    </row>
    <row r="163" spans="1:35" ht="14.25" x14ac:dyDescent="0.2">
      <c r="A163" s="20"/>
      <c r="B163" s="20"/>
      <c r="C163" s="20" t="s">
        <v>272</v>
      </c>
      <c r="D163" s="22"/>
      <c r="E163" s="21"/>
      <c r="F163" s="24">
        <f>Source!AO289</f>
        <v>59.77</v>
      </c>
      <c r="G163" s="23" t="str">
        <f>Source!DG289</f>
        <v>)*0,756</v>
      </c>
      <c r="H163" s="21">
        <f>Source!AV289</f>
        <v>1</v>
      </c>
      <c r="I163" s="24">
        <f>ROUND((ROUND((Source!AF289*Source!AV289*Source!I289),2)),2)</f>
        <v>45.19</v>
      </c>
      <c r="J163" s="21">
        <f>IF(Source!BA289&lt;&gt; 0, Source!BA289, 1)</f>
        <v>29.39</v>
      </c>
      <c r="K163" s="24">
        <f>Source!S289</f>
        <v>1328.13</v>
      </c>
      <c r="W163">
        <f>I163</f>
        <v>45.19</v>
      </c>
    </row>
    <row r="164" spans="1:35" ht="14.25" x14ac:dyDescent="0.2">
      <c r="A164" s="20"/>
      <c r="B164" s="20"/>
      <c r="C164" s="20" t="s">
        <v>275</v>
      </c>
      <c r="D164" s="22" t="s">
        <v>276</v>
      </c>
      <c r="E164" s="21">
        <f>Source!DN289</f>
        <v>156</v>
      </c>
      <c r="F164" s="24"/>
      <c r="G164" s="23"/>
      <c r="H164" s="21"/>
      <c r="I164" s="24">
        <f>SUM(Q162:Q163)</f>
        <v>70.5</v>
      </c>
      <c r="J164" s="21">
        <f>Source!BZ289</f>
        <v>92</v>
      </c>
      <c r="K164" s="24">
        <f>SUM(R162:R163)</f>
        <v>1221.8800000000001</v>
      </c>
    </row>
    <row r="165" spans="1:35" ht="14.25" x14ac:dyDescent="0.2">
      <c r="A165" s="20"/>
      <c r="B165" s="20"/>
      <c r="C165" s="20" t="s">
        <v>277</v>
      </c>
      <c r="D165" s="22" t="s">
        <v>276</v>
      </c>
      <c r="E165" s="21">
        <f>Source!DO289</f>
        <v>84</v>
      </c>
      <c r="F165" s="24"/>
      <c r="G165" s="23"/>
      <c r="H165" s="21"/>
      <c r="I165" s="24">
        <f>SUM(S162:S164)</f>
        <v>37.96</v>
      </c>
      <c r="J165" s="21">
        <f>Source!CA289</f>
        <v>41</v>
      </c>
      <c r="K165" s="24">
        <f>SUM(T162:T164)</f>
        <v>544.53</v>
      </c>
    </row>
    <row r="166" spans="1:35" ht="14.25" x14ac:dyDescent="0.2">
      <c r="A166" s="27"/>
      <c r="B166" s="27"/>
      <c r="C166" s="27" t="s">
        <v>279</v>
      </c>
      <c r="D166" s="28" t="s">
        <v>280</v>
      </c>
      <c r="E166" s="29">
        <f>Source!AQ289</f>
        <v>6.13</v>
      </c>
      <c r="F166" s="30"/>
      <c r="G166" s="31" t="str">
        <f>Source!DI289</f>
        <v>)*0,756</v>
      </c>
      <c r="H166" s="29">
        <f>Source!AV289</f>
        <v>1</v>
      </c>
      <c r="I166" s="30">
        <f>Source!U289</f>
        <v>4.6342799999999995</v>
      </c>
      <c r="J166" s="29"/>
      <c r="K166" s="30"/>
      <c r="AB166" s="26">
        <f>I166</f>
        <v>4.6342799999999995</v>
      </c>
    </row>
    <row r="167" spans="1:35" ht="15" x14ac:dyDescent="0.25">
      <c r="C167" s="12" t="s">
        <v>281</v>
      </c>
      <c r="H167" s="43">
        <f>I163+I164+I165+0</f>
        <v>153.65</v>
      </c>
      <c r="I167" s="43"/>
      <c r="J167" s="43">
        <f>K163+K164+K165+0</f>
        <v>3094.54</v>
      </c>
      <c r="K167" s="43"/>
      <c r="O167" s="26">
        <f>I163+I164+I165+0</f>
        <v>153.65</v>
      </c>
      <c r="P167" s="26">
        <f>K163+K164+K165+0</f>
        <v>3094.54</v>
      </c>
      <c r="X167">
        <f>IF(Source!BI289&lt;=1,I163+I164+I165-0, 0)</f>
        <v>153.65</v>
      </c>
      <c r="Y167">
        <f>IF(Source!BI289=2,I163+I164+I165-0, 0)</f>
        <v>0</v>
      </c>
      <c r="Z167">
        <f>IF(Source!BI289=3,I163+I164+I165-0, 0)</f>
        <v>0</v>
      </c>
      <c r="AA167">
        <f>IF(Source!BI289=4,I163+I164+I165,0)</f>
        <v>0</v>
      </c>
    </row>
    <row r="169" spans="1:35" ht="85.5" x14ac:dyDescent="0.2">
      <c r="A169" s="20">
        <v>17</v>
      </c>
      <c r="B169" s="20" t="str">
        <f>Source!F290</f>
        <v>6.68-31-4</v>
      </c>
      <c r="C169" s="20" t="s">
        <v>173</v>
      </c>
      <c r="D169" s="22" t="str">
        <f>Source!H290</f>
        <v>1 ПЕНЬ</v>
      </c>
      <c r="E169" s="21">
        <f>Source!I290</f>
        <v>1</v>
      </c>
      <c r="F169" s="24"/>
      <c r="G169" s="23"/>
      <c r="H169" s="21"/>
      <c r="I169" s="24"/>
      <c r="J169" s="21"/>
      <c r="K169" s="24"/>
      <c r="Q169">
        <f>ROUND((Source!DN290/100)*ROUND((ROUND((Source!AF290*Source!AV290*Source!I290),2)),2), 2)</f>
        <v>102.62</v>
      </c>
      <c r="R169">
        <f>Source!X290</f>
        <v>1778.61</v>
      </c>
      <c r="S169">
        <f>ROUND((Source!DO290/100)*ROUND((ROUND((Source!AF290*Source!AV290*Source!I290),2)),2), 2)</f>
        <v>55.26</v>
      </c>
      <c r="T169">
        <f>Source!Y290</f>
        <v>792.64</v>
      </c>
      <c r="U169">
        <f>ROUND((175/100)*ROUND((ROUND((Source!AE290*Source!AV290*Source!I290),2)),2), 2)</f>
        <v>0</v>
      </c>
      <c r="V169">
        <f>ROUND((160/100)*ROUND(ROUND((ROUND((Source!AE290*Source!AV290*Source!I290),2)*Source!BS290),2), 2), 2)</f>
        <v>0</v>
      </c>
      <c r="AI169">
        <v>0</v>
      </c>
    </row>
    <row r="170" spans="1:35" ht="14.25" x14ac:dyDescent="0.2">
      <c r="A170" s="20"/>
      <c r="B170" s="20"/>
      <c r="C170" s="20" t="s">
        <v>272</v>
      </c>
      <c r="D170" s="22"/>
      <c r="E170" s="21"/>
      <c r="F170" s="24">
        <f>Source!AO290</f>
        <v>88.89</v>
      </c>
      <c r="G170" s="23" t="str">
        <f>Source!DG290</f>
        <v>)*0,740</v>
      </c>
      <c r="H170" s="21">
        <f>Source!AV290</f>
        <v>1</v>
      </c>
      <c r="I170" s="24">
        <f>ROUND((ROUND((Source!AF290*Source!AV290*Source!I290),2)),2)</f>
        <v>65.78</v>
      </c>
      <c r="J170" s="21">
        <f>IF(Source!BA290&lt;&gt; 0, Source!BA290, 1)</f>
        <v>29.39</v>
      </c>
      <c r="K170" s="24">
        <f>Source!S290</f>
        <v>1933.27</v>
      </c>
      <c r="W170">
        <f>I170</f>
        <v>65.78</v>
      </c>
    </row>
    <row r="171" spans="1:35" ht="14.25" x14ac:dyDescent="0.2">
      <c r="A171" s="20"/>
      <c r="B171" s="20"/>
      <c r="C171" s="20" t="s">
        <v>275</v>
      </c>
      <c r="D171" s="22" t="s">
        <v>276</v>
      </c>
      <c r="E171" s="21">
        <f>Source!DN290</f>
        <v>156</v>
      </c>
      <c r="F171" s="24"/>
      <c r="G171" s="23"/>
      <c r="H171" s="21"/>
      <c r="I171" s="24">
        <f>SUM(Q169:Q170)</f>
        <v>102.62</v>
      </c>
      <c r="J171" s="21">
        <f>Source!BZ290</f>
        <v>92</v>
      </c>
      <c r="K171" s="24">
        <f>SUM(R169:R170)</f>
        <v>1778.61</v>
      </c>
    </row>
    <row r="172" spans="1:35" ht="14.25" x14ac:dyDescent="0.2">
      <c r="A172" s="20"/>
      <c r="B172" s="20"/>
      <c r="C172" s="20" t="s">
        <v>277</v>
      </c>
      <c r="D172" s="22" t="s">
        <v>276</v>
      </c>
      <c r="E172" s="21">
        <f>Source!DO290</f>
        <v>84</v>
      </c>
      <c r="F172" s="24"/>
      <c r="G172" s="23"/>
      <c r="H172" s="21"/>
      <c r="I172" s="24">
        <f>SUM(S169:S171)</f>
        <v>55.26</v>
      </c>
      <c r="J172" s="21">
        <f>Source!CA290</f>
        <v>41</v>
      </c>
      <c r="K172" s="24">
        <f>SUM(T169:T171)</f>
        <v>792.64</v>
      </c>
    </row>
    <row r="173" spans="1:35" ht="14.25" x14ac:dyDescent="0.2">
      <c r="A173" s="27"/>
      <c r="B173" s="27"/>
      <c r="C173" s="27" t="s">
        <v>279</v>
      </c>
      <c r="D173" s="28" t="s">
        <v>280</v>
      </c>
      <c r="E173" s="29">
        <f>Source!AQ290</f>
        <v>8.9700000000000006</v>
      </c>
      <c r="F173" s="30"/>
      <c r="G173" s="31" t="str">
        <f>Source!DI290</f>
        <v>)*0,740</v>
      </c>
      <c r="H173" s="29">
        <f>Source!AV290</f>
        <v>1</v>
      </c>
      <c r="I173" s="30">
        <f>Source!U290</f>
        <v>6.6378000000000004</v>
      </c>
      <c r="J173" s="29"/>
      <c r="K173" s="30"/>
      <c r="AB173" s="26">
        <f>I173</f>
        <v>6.6378000000000004</v>
      </c>
    </row>
    <row r="174" spans="1:35" ht="15" x14ac:dyDescent="0.25">
      <c r="C174" s="12" t="s">
        <v>281</v>
      </c>
      <c r="H174" s="43">
        <f>I170+I171+I172+0</f>
        <v>223.66</v>
      </c>
      <c r="I174" s="43"/>
      <c r="J174" s="43">
        <f>K170+K171+K172+0</f>
        <v>4504.5200000000004</v>
      </c>
      <c r="K174" s="43"/>
      <c r="O174" s="26">
        <f>I170+I171+I172+0</f>
        <v>223.66</v>
      </c>
      <c r="P174" s="26">
        <f>K170+K171+K172+0</f>
        <v>4504.5200000000004</v>
      </c>
      <c r="X174">
        <f>IF(Source!BI290&lt;=1,I170+I171+I172-0, 0)</f>
        <v>223.66</v>
      </c>
      <c r="Y174">
        <f>IF(Source!BI290=2,I170+I171+I172-0, 0)</f>
        <v>0</v>
      </c>
      <c r="Z174">
        <f>IF(Source!BI290=3,I170+I171+I172-0, 0)</f>
        <v>0</v>
      </c>
      <c r="AA174">
        <f>IF(Source!BI290=4,I170+I171+I172,0)</f>
        <v>0</v>
      </c>
    </row>
    <row r="176" spans="1:35" ht="85.5" x14ac:dyDescent="0.2">
      <c r="A176" s="20">
        <v>18</v>
      </c>
      <c r="B176" s="20" t="str">
        <f>Source!F291</f>
        <v>6.68-31-5</v>
      </c>
      <c r="C176" s="20" t="s">
        <v>178</v>
      </c>
      <c r="D176" s="22" t="str">
        <f>Source!H291</f>
        <v>1 ПЕНЬ</v>
      </c>
      <c r="E176" s="21">
        <f>Source!I291</f>
        <v>1</v>
      </c>
      <c r="F176" s="24"/>
      <c r="G176" s="23"/>
      <c r="H176" s="21"/>
      <c r="I176" s="24"/>
      <c r="J176" s="21"/>
      <c r="K176" s="24"/>
      <c r="Q176">
        <f>ROUND((Source!DN291/100)*ROUND((ROUND((Source!AF291*Source!AV291*Source!I291),2)),2), 2)</f>
        <v>138.31</v>
      </c>
      <c r="R176">
        <f>Source!X291</f>
        <v>2397.2600000000002</v>
      </c>
      <c r="S176">
        <f>ROUND((Source!DO291/100)*ROUND((ROUND((Source!AF291*Source!AV291*Source!I291),2)),2), 2)</f>
        <v>74.47</v>
      </c>
      <c r="T176">
        <f>Source!Y291</f>
        <v>1068.3499999999999</v>
      </c>
      <c r="U176">
        <f>ROUND((175/100)*ROUND((ROUND((Source!AE291*Source!AV291*Source!I291),2)),2), 2)</f>
        <v>0</v>
      </c>
      <c r="V176">
        <f>ROUND((160/100)*ROUND(ROUND((ROUND((Source!AE291*Source!AV291*Source!I291),2)*Source!BS291),2), 2), 2)</f>
        <v>0</v>
      </c>
      <c r="AI176">
        <v>0</v>
      </c>
    </row>
    <row r="177" spans="1:35" ht="14.25" x14ac:dyDescent="0.2">
      <c r="A177" s="20"/>
      <c r="B177" s="20"/>
      <c r="C177" s="20" t="s">
        <v>272</v>
      </c>
      <c r="D177" s="22"/>
      <c r="E177" s="21"/>
      <c r="F177" s="24">
        <f>Source!AO291</f>
        <v>124.52</v>
      </c>
      <c r="G177" s="23" t="str">
        <f>Source!DG291</f>
        <v>)*0,712</v>
      </c>
      <c r="H177" s="21">
        <f>Source!AV291</f>
        <v>1</v>
      </c>
      <c r="I177" s="24">
        <f>ROUND((ROUND((Source!AF291*Source!AV291*Source!I291),2)),2)</f>
        <v>88.66</v>
      </c>
      <c r="J177" s="21">
        <f>IF(Source!BA291&lt;&gt; 0, Source!BA291, 1)</f>
        <v>29.39</v>
      </c>
      <c r="K177" s="24">
        <f>Source!S291</f>
        <v>2605.7199999999998</v>
      </c>
      <c r="W177">
        <f>I177</f>
        <v>88.66</v>
      </c>
    </row>
    <row r="178" spans="1:35" ht="14.25" x14ac:dyDescent="0.2">
      <c r="A178" s="20"/>
      <c r="B178" s="20"/>
      <c r="C178" s="20" t="s">
        <v>275</v>
      </c>
      <c r="D178" s="22" t="s">
        <v>276</v>
      </c>
      <c r="E178" s="21">
        <f>Source!DN291</f>
        <v>156</v>
      </c>
      <c r="F178" s="24"/>
      <c r="G178" s="23"/>
      <c r="H178" s="21"/>
      <c r="I178" s="24">
        <f>SUM(Q176:Q177)</f>
        <v>138.31</v>
      </c>
      <c r="J178" s="21">
        <f>Source!BZ291</f>
        <v>92</v>
      </c>
      <c r="K178" s="24">
        <f>SUM(R176:R177)</f>
        <v>2397.2600000000002</v>
      </c>
    </row>
    <row r="179" spans="1:35" ht="14.25" x14ac:dyDescent="0.2">
      <c r="A179" s="20"/>
      <c r="B179" s="20"/>
      <c r="C179" s="20" t="s">
        <v>277</v>
      </c>
      <c r="D179" s="22" t="s">
        <v>276</v>
      </c>
      <c r="E179" s="21">
        <f>Source!DO291</f>
        <v>84</v>
      </c>
      <c r="F179" s="24"/>
      <c r="G179" s="23"/>
      <c r="H179" s="21"/>
      <c r="I179" s="24">
        <f>SUM(S176:S178)</f>
        <v>74.47</v>
      </c>
      <c r="J179" s="21">
        <f>Source!CA291</f>
        <v>41</v>
      </c>
      <c r="K179" s="24">
        <f>SUM(T176:T178)</f>
        <v>1068.3499999999999</v>
      </c>
    </row>
    <row r="180" spans="1:35" ht="14.25" x14ac:dyDescent="0.2">
      <c r="A180" s="27"/>
      <c r="B180" s="27"/>
      <c r="C180" s="27" t="s">
        <v>279</v>
      </c>
      <c r="D180" s="28" t="s">
        <v>280</v>
      </c>
      <c r="E180" s="29">
        <f>Source!AQ291</f>
        <v>12.39</v>
      </c>
      <c r="F180" s="30"/>
      <c r="G180" s="31" t="str">
        <f>Source!DI291</f>
        <v>)*0,712</v>
      </c>
      <c r="H180" s="29">
        <f>Source!AV291</f>
        <v>1</v>
      </c>
      <c r="I180" s="30">
        <f>Source!U291</f>
        <v>8.8216800000000006</v>
      </c>
      <c r="J180" s="29"/>
      <c r="K180" s="30"/>
      <c r="AB180" s="26">
        <f>I180</f>
        <v>8.8216800000000006</v>
      </c>
    </row>
    <row r="181" spans="1:35" ht="15" x14ac:dyDescent="0.25">
      <c r="C181" s="12" t="s">
        <v>281</v>
      </c>
      <c r="H181" s="43">
        <f>I177+I178+I179+0</f>
        <v>301.44</v>
      </c>
      <c r="I181" s="43"/>
      <c r="J181" s="43">
        <f>K177+K178+K179+0</f>
        <v>6071.33</v>
      </c>
      <c r="K181" s="43"/>
      <c r="O181" s="26">
        <f>I177+I178+I179+0</f>
        <v>301.44</v>
      </c>
      <c r="P181" s="26">
        <f>K177+K178+K179+0</f>
        <v>6071.33</v>
      </c>
      <c r="X181">
        <f>IF(Source!BI291&lt;=1,I177+I178+I179-0, 0)</f>
        <v>301.44</v>
      </c>
      <c r="Y181">
        <f>IF(Source!BI291=2,I177+I178+I179-0, 0)</f>
        <v>0</v>
      </c>
      <c r="Z181">
        <f>IF(Source!BI291=3,I177+I178+I179-0, 0)</f>
        <v>0</v>
      </c>
      <c r="AA181">
        <f>IF(Source!BI291=4,I177+I178+I179,0)</f>
        <v>0</v>
      </c>
    </row>
    <row r="183" spans="1:35" ht="85.5" x14ac:dyDescent="0.2">
      <c r="A183" s="20">
        <v>19</v>
      </c>
      <c r="B183" s="20" t="str">
        <f>Source!F292</f>
        <v>6.68-31-6</v>
      </c>
      <c r="C183" s="20" t="s">
        <v>183</v>
      </c>
      <c r="D183" s="22" t="str">
        <f>Source!H292</f>
        <v>1 ПЕНЬ</v>
      </c>
      <c r="E183" s="21">
        <f>Source!I292</f>
        <v>1</v>
      </c>
      <c r="F183" s="24"/>
      <c r="G183" s="23"/>
      <c r="H183" s="21"/>
      <c r="I183" s="24"/>
      <c r="J183" s="21"/>
      <c r="K183" s="24"/>
      <c r="Q183">
        <f>ROUND((Source!DN292/100)*ROUND((ROUND((Source!AF292*Source!AV292*Source!I292),2)),2), 2)</f>
        <v>175.56</v>
      </c>
      <c r="R183">
        <f>Source!X292</f>
        <v>3042.95</v>
      </c>
      <c r="S183">
        <f>ROUND((Source!DO292/100)*ROUND((ROUND((Source!AF292*Source!AV292*Source!I292),2)),2), 2)</f>
        <v>94.53</v>
      </c>
      <c r="T183">
        <f>Source!Y292</f>
        <v>1356.1</v>
      </c>
      <c r="U183">
        <f>ROUND((175/100)*ROUND((ROUND((Source!AE292*Source!AV292*Source!I292),2)),2), 2)</f>
        <v>0</v>
      </c>
      <c r="V183">
        <f>ROUND((160/100)*ROUND(ROUND((ROUND((Source!AE292*Source!AV292*Source!I292),2)*Source!BS292),2), 2), 2)</f>
        <v>0</v>
      </c>
      <c r="AI183">
        <v>0</v>
      </c>
    </row>
    <row r="184" spans="1:35" ht="14.25" x14ac:dyDescent="0.2">
      <c r="A184" s="20"/>
      <c r="B184" s="20"/>
      <c r="C184" s="20" t="s">
        <v>272</v>
      </c>
      <c r="D184" s="22"/>
      <c r="E184" s="21"/>
      <c r="F184" s="24">
        <f>Source!AO292</f>
        <v>160.08000000000001</v>
      </c>
      <c r="G184" s="23" t="str">
        <f>Source!DG292</f>
        <v>)*0,703</v>
      </c>
      <c r="H184" s="21">
        <f>Source!AV292</f>
        <v>1</v>
      </c>
      <c r="I184" s="24">
        <f>ROUND((ROUND((Source!AF292*Source!AV292*Source!I292),2)),2)</f>
        <v>112.54</v>
      </c>
      <c r="J184" s="21">
        <f>IF(Source!BA292&lt;&gt; 0, Source!BA292, 1)</f>
        <v>29.39</v>
      </c>
      <c r="K184" s="24">
        <f>Source!S292</f>
        <v>3307.55</v>
      </c>
      <c r="W184">
        <f>I184</f>
        <v>112.54</v>
      </c>
    </row>
    <row r="185" spans="1:35" ht="14.25" x14ac:dyDescent="0.2">
      <c r="A185" s="20"/>
      <c r="B185" s="20"/>
      <c r="C185" s="20" t="s">
        <v>275</v>
      </c>
      <c r="D185" s="22" t="s">
        <v>276</v>
      </c>
      <c r="E185" s="21">
        <f>Source!DN292</f>
        <v>156</v>
      </c>
      <c r="F185" s="24"/>
      <c r="G185" s="23"/>
      <c r="H185" s="21"/>
      <c r="I185" s="24">
        <f>SUM(Q183:Q184)</f>
        <v>175.56</v>
      </c>
      <c r="J185" s="21">
        <f>Source!BZ292</f>
        <v>92</v>
      </c>
      <c r="K185" s="24">
        <f>SUM(R183:R184)</f>
        <v>3042.95</v>
      </c>
    </row>
    <row r="186" spans="1:35" ht="14.25" x14ac:dyDescent="0.2">
      <c r="A186" s="20"/>
      <c r="B186" s="20"/>
      <c r="C186" s="20" t="s">
        <v>277</v>
      </c>
      <c r="D186" s="22" t="s">
        <v>276</v>
      </c>
      <c r="E186" s="21">
        <f>Source!DO292</f>
        <v>84</v>
      </c>
      <c r="F186" s="24"/>
      <c r="G186" s="23"/>
      <c r="H186" s="21"/>
      <c r="I186" s="24">
        <f>SUM(S183:S185)</f>
        <v>94.53</v>
      </c>
      <c r="J186" s="21">
        <f>Source!CA292</f>
        <v>41</v>
      </c>
      <c r="K186" s="24">
        <f>SUM(T183:T185)</f>
        <v>1356.1</v>
      </c>
    </row>
    <row r="187" spans="1:35" ht="14.25" x14ac:dyDescent="0.2">
      <c r="A187" s="27"/>
      <c r="B187" s="27"/>
      <c r="C187" s="27" t="s">
        <v>279</v>
      </c>
      <c r="D187" s="28" t="s">
        <v>280</v>
      </c>
      <c r="E187" s="29">
        <f>Source!AQ292</f>
        <v>16.04</v>
      </c>
      <c r="F187" s="30"/>
      <c r="G187" s="31" t="str">
        <f>Source!DI292</f>
        <v>)*0,703</v>
      </c>
      <c r="H187" s="29">
        <f>Source!AV292</f>
        <v>1</v>
      </c>
      <c r="I187" s="30">
        <f>Source!U292</f>
        <v>11.276119999999999</v>
      </c>
      <c r="J187" s="29"/>
      <c r="K187" s="30"/>
      <c r="AB187" s="26">
        <f>I187</f>
        <v>11.276119999999999</v>
      </c>
    </row>
    <row r="188" spans="1:35" ht="15" x14ac:dyDescent="0.25">
      <c r="C188" s="12" t="s">
        <v>281</v>
      </c>
      <c r="H188" s="43">
        <f>I184+I185+I186+0</f>
        <v>382.63</v>
      </c>
      <c r="I188" s="43"/>
      <c r="J188" s="43">
        <f>K184+K185+K186+0</f>
        <v>7706.6</v>
      </c>
      <c r="K188" s="43"/>
      <c r="O188" s="26">
        <f>I184+I185+I186+0</f>
        <v>382.63</v>
      </c>
      <c r="P188" s="26">
        <f>K184+K185+K186+0</f>
        <v>7706.6</v>
      </c>
      <c r="X188">
        <f>IF(Source!BI292&lt;=1,I184+I185+I186-0, 0)</f>
        <v>382.63</v>
      </c>
      <c r="Y188">
        <f>IF(Source!BI292=2,I184+I185+I186-0, 0)</f>
        <v>0</v>
      </c>
      <c r="Z188">
        <f>IF(Source!BI292=3,I184+I185+I186-0, 0)</f>
        <v>0</v>
      </c>
      <c r="AA188">
        <f>IF(Source!BI292=4,I184+I185+I186,0)</f>
        <v>0</v>
      </c>
    </row>
    <row r="190" spans="1:35" ht="28.5" x14ac:dyDescent="0.2">
      <c r="A190" s="20">
        <v>20</v>
      </c>
      <c r="B190" s="20" t="str">
        <f>Source!F293</f>
        <v>6.68-54-1</v>
      </c>
      <c r="C190" s="20" t="s">
        <v>188</v>
      </c>
      <c r="D190" s="22" t="str">
        <f>Source!H293</f>
        <v>1 ПЕНЬ</v>
      </c>
      <c r="E190" s="21">
        <f>Source!I293</f>
        <v>1</v>
      </c>
      <c r="F190" s="24"/>
      <c r="G190" s="23"/>
      <c r="H190" s="21"/>
      <c r="I190" s="24"/>
      <c r="J190" s="21"/>
      <c r="K190" s="24"/>
      <c r="Q190">
        <f>ROUND((Source!DN293/100)*ROUND((ROUND((Source!AF293*Source!AV293*Source!I293),2)),2), 2)</f>
        <v>18.11</v>
      </c>
      <c r="R190">
        <f>Source!X293</f>
        <v>313.92</v>
      </c>
      <c r="S190">
        <f>ROUND((Source!DO293/100)*ROUND((ROUND((Source!AF293*Source!AV293*Source!I293),2)),2), 2)</f>
        <v>9.75</v>
      </c>
      <c r="T190">
        <f>Source!Y293</f>
        <v>139.9</v>
      </c>
      <c r="U190">
        <f>ROUND((175/100)*ROUND((ROUND((Source!AE293*Source!AV293*Source!I293),2)),2), 2)</f>
        <v>0</v>
      </c>
      <c r="V190">
        <f>ROUND((160/100)*ROUND(ROUND((ROUND((Source!AE293*Source!AV293*Source!I293),2)*Source!BS293),2), 2), 2)</f>
        <v>0</v>
      </c>
      <c r="AI190">
        <v>0</v>
      </c>
    </row>
    <row r="191" spans="1:35" ht="14.25" x14ac:dyDescent="0.2">
      <c r="A191" s="20"/>
      <c r="B191" s="20"/>
      <c r="C191" s="20" t="s">
        <v>272</v>
      </c>
      <c r="D191" s="22"/>
      <c r="E191" s="21"/>
      <c r="F191" s="24">
        <f>Source!AO293</f>
        <v>11.61</v>
      </c>
      <c r="G191" s="23" t="str">
        <f>Source!DG293</f>
        <v/>
      </c>
      <c r="H191" s="21">
        <f>Source!AV293</f>
        <v>1</v>
      </c>
      <c r="I191" s="24">
        <f>ROUND((ROUND((Source!AF293*Source!AV293*Source!I293),2)),2)</f>
        <v>11.61</v>
      </c>
      <c r="J191" s="21">
        <f>IF(Source!BA293&lt;&gt; 0, Source!BA293, 1)</f>
        <v>29.39</v>
      </c>
      <c r="K191" s="24">
        <f>Source!S293</f>
        <v>341.22</v>
      </c>
      <c r="W191">
        <f>I191</f>
        <v>11.61</v>
      </c>
    </row>
    <row r="192" spans="1:35" ht="14.25" x14ac:dyDescent="0.2">
      <c r="A192" s="20"/>
      <c r="B192" s="20"/>
      <c r="C192" s="20" t="s">
        <v>273</v>
      </c>
      <c r="D192" s="22"/>
      <c r="E192" s="21"/>
      <c r="F192" s="24">
        <f>Source!AM293</f>
        <v>4.0599999999999996</v>
      </c>
      <c r="G192" s="23" t="str">
        <f>Source!DE293</f>
        <v/>
      </c>
      <c r="H192" s="21">
        <f>Source!AV293</f>
        <v>1</v>
      </c>
      <c r="I192" s="24">
        <f>(ROUND((ROUND(((Source!ET293)*Source!AV293*Source!I293),2)),2)+ROUND((ROUND(((Source!AE293-(Source!EU293))*Source!AV293*Source!I293),2)),2))</f>
        <v>4.0599999999999996</v>
      </c>
      <c r="J192" s="21">
        <f>IF(Source!BB293&lt;&gt; 0, Source!BB293, 1)</f>
        <v>8.15</v>
      </c>
      <c r="K192" s="24">
        <f>Source!Q293</f>
        <v>33.090000000000003</v>
      </c>
    </row>
    <row r="193" spans="1:35" ht="14.25" x14ac:dyDescent="0.2">
      <c r="A193" s="20"/>
      <c r="B193" s="20"/>
      <c r="C193" s="20" t="s">
        <v>275</v>
      </c>
      <c r="D193" s="22" t="s">
        <v>276</v>
      </c>
      <c r="E193" s="21">
        <f>Source!DN293</f>
        <v>156</v>
      </c>
      <c r="F193" s="24"/>
      <c r="G193" s="23"/>
      <c r="H193" s="21"/>
      <c r="I193" s="24">
        <f>SUM(Q190:Q192)</f>
        <v>18.11</v>
      </c>
      <c r="J193" s="21">
        <f>Source!BZ293</f>
        <v>92</v>
      </c>
      <c r="K193" s="24">
        <f>SUM(R190:R192)</f>
        <v>313.92</v>
      </c>
    </row>
    <row r="194" spans="1:35" ht="14.25" x14ac:dyDescent="0.2">
      <c r="A194" s="20"/>
      <c r="B194" s="20"/>
      <c r="C194" s="20" t="s">
        <v>277</v>
      </c>
      <c r="D194" s="22" t="s">
        <v>276</v>
      </c>
      <c r="E194" s="21">
        <f>Source!DO293</f>
        <v>84</v>
      </c>
      <c r="F194" s="24"/>
      <c r="G194" s="23"/>
      <c r="H194" s="21"/>
      <c r="I194" s="24">
        <f>SUM(S190:S193)</f>
        <v>9.75</v>
      </c>
      <c r="J194" s="21">
        <f>Source!CA293</f>
        <v>41</v>
      </c>
      <c r="K194" s="24">
        <f>SUM(T190:T193)</f>
        <v>139.9</v>
      </c>
    </row>
    <row r="195" spans="1:35" ht="14.25" x14ac:dyDescent="0.2">
      <c r="A195" s="27"/>
      <c r="B195" s="27"/>
      <c r="C195" s="27" t="s">
        <v>279</v>
      </c>
      <c r="D195" s="28" t="s">
        <v>280</v>
      </c>
      <c r="E195" s="29">
        <f>Source!AQ293</f>
        <v>0.92</v>
      </c>
      <c r="F195" s="30"/>
      <c r="G195" s="31" t="str">
        <f>Source!DI293</f>
        <v/>
      </c>
      <c r="H195" s="29">
        <f>Source!AV293</f>
        <v>1</v>
      </c>
      <c r="I195" s="30">
        <f>Source!U293</f>
        <v>0.92</v>
      </c>
      <c r="J195" s="29"/>
      <c r="K195" s="30"/>
      <c r="AB195" s="26">
        <f>I195</f>
        <v>0.92</v>
      </c>
    </row>
    <row r="196" spans="1:35" ht="15" x14ac:dyDescent="0.25">
      <c r="C196" s="12" t="s">
        <v>281</v>
      </c>
      <c r="H196" s="43">
        <f>I191+I192+I193+I194+0</f>
        <v>43.53</v>
      </c>
      <c r="I196" s="43"/>
      <c r="J196" s="43">
        <f>K191+K192+K193+K194+0</f>
        <v>828.13</v>
      </c>
      <c r="K196" s="43"/>
      <c r="O196" s="26">
        <f>I191+I192+I193+I194+0</f>
        <v>43.53</v>
      </c>
      <c r="P196" s="26">
        <f>K191+K192+K193+K194+0</f>
        <v>828.13</v>
      </c>
      <c r="X196">
        <f>IF(Source!BI293&lt;=1,I191+I192+I193+I194-0, 0)</f>
        <v>43.53</v>
      </c>
      <c r="Y196">
        <f>IF(Source!BI293=2,I191+I192+I193+I194-0, 0)</f>
        <v>0</v>
      </c>
      <c r="Z196">
        <f>IF(Source!BI293=3,I191+I192+I193+I194-0, 0)</f>
        <v>0</v>
      </c>
      <c r="AA196">
        <f>IF(Source!BI293=4,I191+I192+I193+I194,0)</f>
        <v>0</v>
      </c>
    </row>
    <row r="198" spans="1:35" ht="28.5" x14ac:dyDescent="0.2">
      <c r="A198" s="20">
        <v>21</v>
      </c>
      <c r="B198" s="20" t="str">
        <f>Source!F294</f>
        <v>6.68-54-2</v>
      </c>
      <c r="C198" s="20" t="s">
        <v>192</v>
      </c>
      <c r="D198" s="22" t="str">
        <f>Source!H294</f>
        <v>1 ПЕНЬ</v>
      </c>
      <c r="E198" s="21">
        <f>Source!I294</f>
        <v>1</v>
      </c>
      <c r="F198" s="24"/>
      <c r="G198" s="23"/>
      <c r="H198" s="21"/>
      <c r="I198" s="24"/>
      <c r="J198" s="21"/>
      <c r="K198" s="24"/>
      <c r="Q198">
        <f>ROUND((Source!DN294/100)*ROUND((ROUND((Source!AF294*Source!AV294*Source!I294),2)),2), 2)</f>
        <v>23.62</v>
      </c>
      <c r="R198">
        <f>Source!X294</f>
        <v>409.36</v>
      </c>
      <c r="S198">
        <f>ROUND((Source!DO294/100)*ROUND((ROUND((Source!AF294*Source!AV294*Source!I294),2)),2), 2)</f>
        <v>12.72</v>
      </c>
      <c r="T198">
        <f>Source!Y294</f>
        <v>182.43</v>
      </c>
      <c r="U198">
        <f>ROUND((175/100)*ROUND((ROUND((Source!AE294*Source!AV294*Source!I294),2)),2), 2)</f>
        <v>0</v>
      </c>
      <c r="V198">
        <f>ROUND((160/100)*ROUND(ROUND((ROUND((Source!AE294*Source!AV294*Source!I294),2)*Source!BS294),2), 2), 2)</f>
        <v>0</v>
      </c>
      <c r="AI198">
        <v>0</v>
      </c>
    </row>
    <row r="199" spans="1:35" ht="14.25" x14ac:dyDescent="0.2">
      <c r="A199" s="20"/>
      <c r="B199" s="20"/>
      <c r="C199" s="20" t="s">
        <v>272</v>
      </c>
      <c r="D199" s="22"/>
      <c r="E199" s="21"/>
      <c r="F199" s="24">
        <f>Source!AO294</f>
        <v>15.14</v>
      </c>
      <c r="G199" s="23" t="str">
        <f>Source!DG294</f>
        <v/>
      </c>
      <c r="H199" s="21">
        <f>Source!AV294</f>
        <v>1</v>
      </c>
      <c r="I199" s="24">
        <f>ROUND((ROUND((Source!AF294*Source!AV294*Source!I294),2)),2)</f>
        <v>15.14</v>
      </c>
      <c r="J199" s="21">
        <f>IF(Source!BA294&lt;&gt; 0, Source!BA294, 1)</f>
        <v>29.39</v>
      </c>
      <c r="K199" s="24">
        <f>Source!S294</f>
        <v>444.96</v>
      </c>
      <c r="W199">
        <f>I199</f>
        <v>15.14</v>
      </c>
    </row>
    <row r="200" spans="1:35" ht="14.25" x14ac:dyDescent="0.2">
      <c r="A200" s="20"/>
      <c r="B200" s="20"/>
      <c r="C200" s="20" t="s">
        <v>273</v>
      </c>
      <c r="D200" s="22"/>
      <c r="E200" s="21"/>
      <c r="F200" s="24">
        <f>Source!AM294</f>
        <v>5.6</v>
      </c>
      <c r="G200" s="23" t="str">
        <f>Source!DE294</f>
        <v/>
      </c>
      <c r="H200" s="21">
        <f>Source!AV294</f>
        <v>1</v>
      </c>
      <c r="I200" s="24">
        <f>(ROUND((ROUND(((Source!ET294)*Source!AV294*Source!I294),2)),2)+ROUND((ROUND(((Source!AE294-(Source!EU294))*Source!AV294*Source!I294),2)),2))</f>
        <v>5.6</v>
      </c>
      <c r="J200" s="21">
        <f>IF(Source!BB294&lt;&gt; 0, Source!BB294, 1)</f>
        <v>8.15</v>
      </c>
      <c r="K200" s="24">
        <f>Source!Q294</f>
        <v>45.64</v>
      </c>
    </row>
    <row r="201" spans="1:35" ht="14.25" x14ac:dyDescent="0.2">
      <c r="A201" s="20"/>
      <c r="B201" s="20"/>
      <c r="C201" s="20" t="s">
        <v>275</v>
      </c>
      <c r="D201" s="22" t="s">
        <v>276</v>
      </c>
      <c r="E201" s="21">
        <f>Source!DN294</f>
        <v>156</v>
      </c>
      <c r="F201" s="24"/>
      <c r="G201" s="23"/>
      <c r="H201" s="21"/>
      <c r="I201" s="24">
        <f>SUM(Q198:Q200)</f>
        <v>23.62</v>
      </c>
      <c r="J201" s="21">
        <f>Source!BZ294</f>
        <v>92</v>
      </c>
      <c r="K201" s="24">
        <f>SUM(R198:R200)</f>
        <v>409.36</v>
      </c>
    </row>
    <row r="202" spans="1:35" ht="14.25" x14ac:dyDescent="0.2">
      <c r="A202" s="20"/>
      <c r="B202" s="20"/>
      <c r="C202" s="20" t="s">
        <v>277</v>
      </c>
      <c r="D202" s="22" t="s">
        <v>276</v>
      </c>
      <c r="E202" s="21">
        <f>Source!DO294</f>
        <v>84</v>
      </c>
      <c r="F202" s="24"/>
      <c r="G202" s="23"/>
      <c r="H202" s="21"/>
      <c r="I202" s="24">
        <f>SUM(S198:S201)</f>
        <v>12.72</v>
      </c>
      <c r="J202" s="21">
        <f>Source!CA294</f>
        <v>41</v>
      </c>
      <c r="K202" s="24">
        <f>SUM(T198:T201)</f>
        <v>182.43</v>
      </c>
    </row>
    <row r="203" spans="1:35" ht="14.25" x14ac:dyDescent="0.2">
      <c r="A203" s="27"/>
      <c r="B203" s="27"/>
      <c r="C203" s="27" t="s">
        <v>279</v>
      </c>
      <c r="D203" s="28" t="s">
        <v>280</v>
      </c>
      <c r="E203" s="29">
        <f>Source!AQ294</f>
        <v>1.2</v>
      </c>
      <c r="F203" s="30"/>
      <c r="G203" s="31" t="str">
        <f>Source!DI294</f>
        <v/>
      </c>
      <c r="H203" s="29">
        <f>Source!AV294</f>
        <v>1</v>
      </c>
      <c r="I203" s="30">
        <f>Source!U294</f>
        <v>1.2</v>
      </c>
      <c r="J203" s="29"/>
      <c r="K203" s="30"/>
      <c r="AB203" s="26">
        <f>I203</f>
        <v>1.2</v>
      </c>
    </row>
    <row r="204" spans="1:35" ht="15" x14ac:dyDescent="0.25">
      <c r="C204" s="12" t="s">
        <v>281</v>
      </c>
      <c r="H204" s="43">
        <f>I199+I200+I201+I202+0</f>
        <v>57.08</v>
      </c>
      <c r="I204" s="43"/>
      <c r="J204" s="43">
        <f>K199+K200+K201+K202+0</f>
        <v>1082.3900000000001</v>
      </c>
      <c r="K204" s="43"/>
      <c r="O204" s="26">
        <f>I199+I200+I201+I202+0</f>
        <v>57.08</v>
      </c>
      <c r="P204" s="26">
        <f>K199+K200+K201+K202+0</f>
        <v>1082.3900000000001</v>
      </c>
      <c r="X204">
        <f>IF(Source!BI294&lt;=1,I199+I200+I201+I202-0, 0)</f>
        <v>57.08</v>
      </c>
      <c r="Y204">
        <f>IF(Source!BI294=2,I199+I200+I201+I202-0, 0)</f>
        <v>0</v>
      </c>
      <c r="Z204">
        <f>IF(Source!BI294=3,I199+I200+I201+I202-0, 0)</f>
        <v>0</v>
      </c>
      <c r="AA204">
        <f>IF(Source!BI294=4,I199+I200+I201+I202,0)</f>
        <v>0</v>
      </c>
    </row>
    <row r="207" spans="1:35" ht="16.5" x14ac:dyDescent="0.25">
      <c r="A207" s="36" t="str">
        <f>CONCATENATE("Раздел: ",IF(Source!G326&lt;&gt;"Новый раздел", Source!G326, ""))</f>
        <v>Раздел: 7. Перереубка и извлечение корней кустарников</v>
      </c>
      <c r="B207" s="36"/>
      <c r="C207" s="36"/>
      <c r="D207" s="36"/>
      <c r="E207" s="36"/>
      <c r="F207" s="36"/>
      <c r="G207" s="36"/>
      <c r="H207" s="36"/>
      <c r="I207" s="36"/>
      <c r="J207" s="36"/>
      <c r="K207" s="36"/>
    </row>
    <row r="208" spans="1:35" ht="99.75" x14ac:dyDescent="0.2">
      <c r="A208" s="20">
        <v>22</v>
      </c>
      <c r="B208" s="20" t="str">
        <f>Source!F330</f>
        <v>6.68-33-1</v>
      </c>
      <c r="C208" s="20" t="s">
        <v>197</v>
      </c>
      <c r="D208" s="22" t="str">
        <f>Source!H330</f>
        <v>1 КОРЕНЬ</v>
      </c>
      <c r="E208" s="21">
        <f>Source!I330</f>
        <v>1</v>
      </c>
      <c r="F208" s="24"/>
      <c r="G208" s="23"/>
      <c r="H208" s="21"/>
      <c r="I208" s="24"/>
      <c r="J208" s="21"/>
      <c r="K208" s="24"/>
      <c r="Q208">
        <f>ROUND((Source!DN330/100)*ROUND((ROUND((Source!AF330*Source!AV330*Source!I330),2)),2), 2)</f>
        <v>12.6</v>
      </c>
      <c r="R208">
        <f>Source!X330</f>
        <v>218.47</v>
      </c>
      <c r="S208">
        <f>ROUND((Source!DO330/100)*ROUND((ROUND((Source!AF330*Source!AV330*Source!I330),2)),2), 2)</f>
        <v>6.79</v>
      </c>
      <c r="T208">
        <f>Source!Y330</f>
        <v>97.36</v>
      </c>
      <c r="U208">
        <f>ROUND((175/100)*ROUND((ROUND((Source!AE330*Source!AV330*Source!I330),2)),2), 2)</f>
        <v>0</v>
      </c>
      <c r="V208">
        <f>ROUND((160/100)*ROUND(ROUND((ROUND((Source!AE330*Source!AV330*Source!I330),2)*Source!BS330),2), 2), 2)</f>
        <v>0</v>
      </c>
      <c r="AI208">
        <v>0</v>
      </c>
    </row>
    <row r="209" spans="1:42" ht="14.25" x14ac:dyDescent="0.2">
      <c r="A209" s="20"/>
      <c r="B209" s="20"/>
      <c r="C209" s="20" t="s">
        <v>272</v>
      </c>
      <c r="D209" s="22"/>
      <c r="E209" s="21"/>
      <c r="F209" s="24">
        <f>Source!AO330</f>
        <v>11.86</v>
      </c>
      <c r="G209" s="23" t="str">
        <f>Source!DG330</f>
        <v>)*0,681</v>
      </c>
      <c r="H209" s="21">
        <f>Source!AV330</f>
        <v>1</v>
      </c>
      <c r="I209" s="24">
        <f>ROUND((ROUND((Source!AF330*Source!AV330*Source!I330),2)),2)</f>
        <v>8.08</v>
      </c>
      <c r="J209" s="21">
        <f>IF(Source!BA330&lt;&gt; 0, Source!BA330, 1)</f>
        <v>29.39</v>
      </c>
      <c r="K209" s="24">
        <f>Source!S330</f>
        <v>237.47</v>
      </c>
      <c r="W209">
        <f>I209</f>
        <v>8.08</v>
      </c>
    </row>
    <row r="210" spans="1:42" ht="14.25" x14ac:dyDescent="0.2">
      <c r="A210" s="20"/>
      <c r="B210" s="20"/>
      <c r="C210" s="20" t="s">
        <v>275</v>
      </c>
      <c r="D210" s="22" t="s">
        <v>276</v>
      </c>
      <c r="E210" s="21">
        <f>Source!DN330</f>
        <v>156</v>
      </c>
      <c r="F210" s="24"/>
      <c r="G210" s="23"/>
      <c r="H210" s="21"/>
      <c r="I210" s="24">
        <f>SUM(Q208:Q209)</f>
        <v>12.6</v>
      </c>
      <c r="J210" s="21">
        <f>Source!BZ330</f>
        <v>92</v>
      </c>
      <c r="K210" s="24">
        <f>SUM(R208:R209)</f>
        <v>218.47</v>
      </c>
    </row>
    <row r="211" spans="1:42" ht="14.25" x14ac:dyDescent="0.2">
      <c r="A211" s="20"/>
      <c r="B211" s="20"/>
      <c r="C211" s="20" t="s">
        <v>277</v>
      </c>
      <c r="D211" s="22" t="s">
        <v>276</v>
      </c>
      <c r="E211" s="21">
        <f>Source!DO330</f>
        <v>84</v>
      </c>
      <c r="F211" s="24"/>
      <c r="G211" s="23"/>
      <c r="H211" s="21"/>
      <c r="I211" s="24">
        <f>SUM(S208:S210)</f>
        <v>6.79</v>
      </c>
      <c r="J211" s="21">
        <f>Source!CA330</f>
        <v>41</v>
      </c>
      <c r="K211" s="24">
        <f>SUM(T208:T210)</f>
        <v>97.36</v>
      </c>
    </row>
    <row r="212" spans="1:42" ht="14.25" x14ac:dyDescent="0.2">
      <c r="A212" s="27"/>
      <c r="B212" s="27"/>
      <c r="C212" s="27" t="s">
        <v>279</v>
      </c>
      <c r="D212" s="28" t="s">
        <v>280</v>
      </c>
      <c r="E212" s="29">
        <f>Source!AQ330</f>
        <v>1.1599999999999999</v>
      </c>
      <c r="F212" s="30"/>
      <c r="G212" s="31" t="str">
        <f>Source!DI330</f>
        <v>)*0,681</v>
      </c>
      <c r="H212" s="29">
        <f>Source!AV330</f>
        <v>1</v>
      </c>
      <c r="I212" s="30">
        <f>Source!U330</f>
        <v>0.78996</v>
      </c>
      <c r="J212" s="29"/>
      <c r="K212" s="30"/>
      <c r="AB212" s="26">
        <f>I212</f>
        <v>0.78996</v>
      </c>
    </row>
    <row r="213" spans="1:42" ht="15" x14ac:dyDescent="0.25">
      <c r="C213" s="12" t="s">
        <v>281</v>
      </c>
      <c r="H213" s="43">
        <f>I209+I210+I211+0</f>
        <v>27.47</v>
      </c>
      <c r="I213" s="43"/>
      <c r="J213" s="43">
        <f>K209+K210+K211+0</f>
        <v>553.29999999999995</v>
      </c>
      <c r="K213" s="43"/>
      <c r="O213" s="26">
        <f>I209+I210+I211+0</f>
        <v>27.47</v>
      </c>
      <c r="P213" s="26">
        <f>K209+K210+K211+0</f>
        <v>553.29999999999995</v>
      </c>
      <c r="X213">
        <f>IF(Source!BI330&lt;=1,I209+I210+I211-0, 0)</f>
        <v>27.47</v>
      </c>
      <c r="Y213">
        <f>IF(Source!BI330=2,I209+I210+I211-0, 0)</f>
        <v>0</v>
      </c>
      <c r="Z213">
        <f>IF(Source!BI330=3,I209+I210+I211-0, 0)</f>
        <v>0</v>
      </c>
      <c r="AA213">
        <f>IF(Source!BI330=4,I209+I210+I211,0)</f>
        <v>0</v>
      </c>
    </row>
    <row r="216" spans="1:42" ht="16.5" x14ac:dyDescent="0.25">
      <c r="A216" s="36" t="str">
        <f>CONCATENATE("Раздел: ",IF(Source!G362&lt;&gt;"Новый раздел", Source!G362, ""))</f>
        <v>Раздел: 8. Восстановление нарушенного травяного покрова</v>
      </c>
      <c r="B216" s="36"/>
      <c r="C216" s="36"/>
      <c r="D216" s="36"/>
      <c r="E216" s="36"/>
      <c r="F216" s="36"/>
      <c r="G216" s="36"/>
      <c r="H216" s="36"/>
      <c r="I216" s="36"/>
      <c r="J216" s="36"/>
      <c r="K216" s="36"/>
    </row>
    <row r="218" spans="1:42" ht="33" x14ac:dyDescent="0.25">
      <c r="A218" s="36" t="str">
        <f>CONCATENATE("Подраздел: ",IF(Source!G366&lt;&gt;"Новый подраздел", Source!G366, ""))</f>
        <v>Подраздел: 8.1. Подготовка почвы для восстановления газона механизированным способом с внесением растительной земли слоем 10см</v>
      </c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AP218" s="19" t="str">
        <f>CONCATENATE("Подраздел: ",IF(Source!G366&lt;&gt;"Новый подраздел", Source!G366, ""))</f>
        <v>Подраздел: 8.1. Подготовка почвы для восстановления газона механизированным способом с внесением растительной земли слоем 10см</v>
      </c>
    </row>
    <row r="219" spans="1:42" ht="57" x14ac:dyDescent="0.2">
      <c r="A219" s="20">
        <v>23</v>
      </c>
      <c r="B219" s="20" t="str">
        <f>Source!F370</f>
        <v>3.47-26-3</v>
      </c>
      <c r="C219" s="20" t="s">
        <v>205</v>
      </c>
      <c r="D219" s="22" t="str">
        <f>Source!H370</f>
        <v>100 м2</v>
      </c>
      <c r="E219" s="21">
        <f>Source!I370</f>
        <v>0.01</v>
      </c>
      <c r="F219" s="24"/>
      <c r="G219" s="23"/>
      <c r="H219" s="21"/>
      <c r="I219" s="24"/>
      <c r="J219" s="21"/>
      <c r="K219" s="24"/>
      <c r="Q219">
        <f>ROUND((Source!DN370/100)*ROUND((ROUND((Source!AF370*Source!AV370*Source!I370),2)),2), 2)</f>
        <v>3.67</v>
      </c>
      <c r="R219">
        <f>Source!X370</f>
        <v>63.54</v>
      </c>
      <c r="S219">
        <f>ROUND((Source!DO370/100)*ROUND((ROUND((Source!AF370*Source!AV370*Source!I370),2)),2), 2)</f>
        <v>1.97</v>
      </c>
      <c r="T219">
        <f>Source!Y370</f>
        <v>28.32</v>
      </c>
      <c r="U219">
        <f>ROUND((175/100)*ROUND((ROUND((Source!AE370*Source!AV370*Source!I370),2)),2), 2)</f>
        <v>0.02</v>
      </c>
      <c r="V219">
        <f>ROUND((160/100)*ROUND(ROUND((ROUND((Source!AE370*Source!AV370*Source!I370),2)*Source!BS370),2), 2), 2)</f>
        <v>0.46</v>
      </c>
      <c r="AI219">
        <v>0</v>
      </c>
    </row>
    <row r="220" spans="1:42" x14ac:dyDescent="0.2">
      <c r="C220" s="32" t="str">
        <f>"Объем: "&amp;Source!I370&amp;"=1/"&amp;"100"</f>
        <v>Объем: 0,01=1/100</v>
      </c>
    </row>
    <row r="221" spans="1:42" ht="14.25" x14ac:dyDescent="0.2">
      <c r="A221" s="20"/>
      <c r="B221" s="20"/>
      <c r="C221" s="20" t="s">
        <v>272</v>
      </c>
      <c r="D221" s="22"/>
      <c r="E221" s="21"/>
      <c r="F221" s="24">
        <f>Source!AO370</f>
        <v>278.77999999999997</v>
      </c>
      <c r="G221" s="23" t="str">
        <f>Source!DG370</f>
        <v>)*0,843</v>
      </c>
      <c r="H221" s="21">
        <f>Source!AV370</f>
        <v>1</v>
      </c>
      <c r="I221" s="24">
        <f>ROUND((ROUND((Source!AF370*Source!AV370*Source!I370),2)),2)</f>
        <v>2.35</v>
      </c>
      <c r="J221" s="21">
        <f>IF(Source!BA370&lt;&gt; 0, Source!BA370, 1)</f>
        <v>29.39</v>
      </c>
      <c r="K221" s="24">
        <f>Source!S370</f>
        <v>69.069999999999993</v>
      </c>
      <c r="W221">
        <f>I221</f>
        <v>2.35</v>
      </c>
    </row>
    <row r="222" spans="1:42" ht="14.25" x14ac:dyDescent="0.2">
      <c r="A222" s="20"/>
      <c r="B222" s="20"/>
      <c r="C222" s="20" t="s">
        <v>273</v>
      </c>
      <c r="D222" s="22"/>
      <c r="E222" s="21"/>
      <c r="F222" s="24">
        <f>Source!AM370</f>
        <v>5</v>
      </c>
      <c r="G222" s="23" t="str">
        <f>Source!DE370</f>
        <v>)*0,843</v>
      </c>
      <c r="H222" s="21">
        <f>Source!AV370</f>
        <v>1</v>
      </c>
      <c r="I222" s="24">
        <f>(ROUND((ROUND((((Source!ET370*0.843))*Source!AV370*Source!I370),2)),2)+ROUND((ROUND(((Source!AE370-((Source!EU370*0.843)))*Source!AV370*Source!I370),2)),2))</f>
        <v>0.04</v>
      </c>
      <c r="J222" s="21">
        <f>IF(Source!BB370&lt;&gt; 0, Source!BB370, 1)</f>
        <v>12.35</v>
      </c>
      <c r="K222" s="24">
        <f>Source!Q370</f>
        <v>0.49</v>
      </c>
    </row>
    <row r="223" spans="1:42" ht="14.25" x14ac:dyDescent="0.2">
      <c r="A223" s="20"/>
      <c r="B223" s="20"/>
      <c r="C223" s="20" t="s">
        <v>274</v>
      </c>
      <c r="D223" s="22"/>
      <c r="E223" s="21"/>
      <c r="F223" s="24">
        <f>Source!AN370</f>
        <v>0.63</v>
      </c>
      <c r="G223" s="23" t="str">
        <f>Source!DF370</f>
        <v>)*0,843</v>
      </c>
      <c r="H223" s="21">
        <f>Source!AV370</f>
        <v>1</v>
      </c>
      <c r="I223" s="25">
        <f>ROUND((ROUND((Source!AE370*Source!AV370*Source!I370),2)),2)</f>
        <v>0.01</v>
      </c>
      <c r="J223" s="21">
        <f>IF(Source!BS370&lt;&gt; 0, Source!BS370, 1)</f>
        <v>29.39</v>
      </c>
      <c r="K223" s="25">
        <f>Source!R370</f>
        <v>0.28999999999999998</v>
      </c>
      <c r="W223">
        <f>I223</f>
        <v>0.01</v>
      </c>
    </row>
    <row r="224" spans="1:42" ht="14.25" x14ac:dyDescent="0.2">
      <c r="A224" s="20"/>
      <c r="B224" s="20"/>
      <c r="C224" s="20" t="s">
        <v>275</v>
      </c>
      <c r="D224" s="22" t="s">
        <v>276</v>
      </c>
      <c r="E224" s="21">
        <f>Source!DN370</f>
        <v>156</v>
      </c>
      <c r="F224" s="24"/>
      <c r="G224" s="23"/>
      <c r="H224" s="21"/>
      <c r="I224" s="24">
        <f>SUM(Q219:Q223)</f>
        <v>3.67</v>
      </c>
      <c r="J224" s="21">
        <f>Source!BZ370</f>
        <v>92</v>
      </c>
      <c r="K224" s="24">
        <f>SUM(R219:R223)</f>
        <v>63.54</v>
      </c>
    </row>
    <row r="225" spans="1:42" ht="14.25" x14ac:dyDescent="0.2">
      <c r="A225" s="20"/>
      <c r="B225" s="20"/>
      <c r="C225" s="20" t="s">
        <v>277</v>
      </c>
      <c r="D225" s="22" t="s">
        <v>276</v>
      </c>
      <c r="E225" s="21">
        <f>Source!DO370</f>
        <v>84</v>
      </c>
      <c r="F225" s="24"/>
      <c r="G225" s="23"/>
      <c r="H225" s="21"/>
      <c r="I225" s="24">
        <f>SUM(S219:S224)</f>
        <v>1.97</v>
      </c>
      <c r="J225" s="21">
        <f>Source!CA370</f>
        <v>41</v>
      </c>
      <c r="K225" s="24">
        <f>SUM(T219:T224)</f>
        <v>28.32</v>
      </c>
    </row>
    <row r="226" spans="1:42" ht="14.25" x14ac:dyDescent="0.2">
      <c r="A226" s="20"/>
      <c r="B226" s="20"/>
      <c r="C226" s="20" t="s">
        <v>278</v>
      </c>
      <c r="D226" s="22" t="s">
        <v>276</v>
      </c>
      <c r="E226" s="21">
        <f>175</f>
        <v>175</v>
      </c>
      <c r="F226" s="24"/>
      <c r="G226" s="23"/>
      <c r="H226" s="21"/>
      <c r="I226" s="24">
        <f>SUM(U219:U225)</f>
        <v>0.02</v>
      </c>
      <c r="J226" s="21">
        <f>160</f>
        <v>160</v>
      </c>
      <c r="K226" s="24">
        <f>SUM(V219:V225)</f>
        <v>0.46</v>
      </c>
    </row>
    <row r="227" spans="1:42" ht="14.25" x14ac:dyDescent="0.2">
      <c r="A227" s="27"/>
      <c r="B227" s="27"/>
      <c r="C227" s="27" t="s">
        <v>279</v>
      </c>
      <c r="D227" s="28" t="s">
        <v>280</v>
      </c>
      <c r="E227" s="29">
        <f>Source!AQ370</f>
        <v>26.78</v>
      </c>
      <c r="F227" s="30"/>
      <c r="G227" s="31" t="str">
        <f>Source!DI370</f>
        <v>)*0,843</v>
      </c>
      <c r="H227" s="29">
        <f>Source!AV370</f>
        <v>1</v>
      </c>
      <c r="I227" s="30">
        <f>Source!U370</f>
        <v>0.22575539999999999</v>
      </c>
      <c r="J227" s="29"/>
      <c r="K227" s="30"/>
      <c r="AB227" s="26">
        <f>I227</f>
        <v>0.22575539999999999</v>
      </c>
    </row>
    <row r="228" spans="1:42" ht="15" x14ac:dyDescent="0.25">
      <c r="C228" s="12" t="s">
        <v>281</v>
      </c>
      <c r="H228" s="43">
        <f>I221+I222+I224+I225+I226+0</f>
        <v>8.0500000000000007</v>
      </c>
      <c r="I228" s="43"/>
      <c r="J228" s="43">
        <f>K221+K222+K224+K225+K226+0</f>
        <v>161.88</v>
      </c>
      <c r="K228" s="43"/>
      <c r="O228" s="26">
        <f>I221+I222+I224+I225+I226+0</f>
        <v>8.0500000000000007</v>
      </c>
      <c r="P228" s="26">
        <f>K221+K222+K224+K225+K226+0</f>
        <v>161.88</v>
      </c>
      <c r="X228">
        <f>IF(Source!BI370&lt;=1,I221+I222+I224+I225+I226-0, 0)</f>
        <v>8.0500000000000007</v>
      </c>
      <c r="Y228">
        <f>IF(Source!BI370=2,I221+I222+I224+I225+I226-0, 0)</f>
        <v>0</v>
      </c>
      <c r="Z228">
        <f>IF(Source!BI370=3,I221+I222+I224+I225+I226-0, 0)</f>
        <v>0</v>
      </c>
      <c r="AA228">
        <f>IF(Source!BI370=4,I221+I222+I224+I225+I226,0)</f>
        <v>0</v>
      </c>
    </row>
    <row r="230" spans="1:42" ht="57" x14ac:dyDescent="0.2">
      <c r="A230" s="20">
        <v>24</v>
      </c>
      <c r="B230" s="20" t="str">
        <f>Source!F371</f>
        <v>3.47-26-5</v>
      </c>
      <c r="C230" s="20" t="s">
        <v>213</v>
      </c>
      <c r="D230" s="22" t="str">
        <f>Source!H371</f>
        <v>100 м2</v>
      </c>
      <c r="E230" s="21">
        <f>Source!I371</f>
        <v>-0.01</v>
      </c>
      <c r="F230" s="24"/>
      <c r="G230" s="23"/>
      <c r="H230" s="21"/>
      <c r="I230" s="24"/>
      <c r="J230" s="21"/>
      <c r="K230" s="24"/>
      <c r="Q230">
        <f>ROUND((Source!DN371/100)*ROUND((ROUND((Source!AF371*Source!AV371*Source!I371),2)),2), 2)</f>
        <v>-0.75</v>
      </c>
      <c r="R230">
        <f>Source!X371</f>
        <v>-12.98</v>
      </c>
      <c r="S230">
        <f>ROUND((Source!DO371/100)*ROUND((ROUND((Source!AF371*Source!AV371*Source!I371),2)),2), 2)</f>
        <v>-0.4</v>
      </c>
      <c r="T230">
        <f>Source!Y371</f>
        <v>-5.79</v>
      </c>
      <c r="U230">
        <f>ROUND((175/100)*ROUND((ROUND((Source!AE371*Source!AV371*Source!I371),2)),2), 2)</f>
        <v>0</v>
      </c>
      <c r="V230">
        <f>ROUND((160/100)*ROUND(ROUND((ROUND((Source!AE371*Source!AV371*Source!I371),2)*Source!BS371),2), 2), 2)</f>
        <v>0</v>
      </c>
      <c r="AI230">
        <v>0</v>
      </c>
    </row>
    <row r="231" spans="1:42" x14ac:dyDescent="0.2">
      <c r="C231" s="32" t="str">
        <f>"Объем: "&amp;Source!I371&amp;"=-"&amp;"1/"&amp;"100"</f>
        <v>Объем: -0,01=-1/100</v>
      </c>
    </row>
    <row r="232" spans="1:42" ht="14.25" x14ac:dyDescent="0.2">
      <c r="A232" s="20"/>
      <c r="B232" s="20"/>
      <c r="C232" s="20" t="s">
        <v>272</v>
      </c>
      <c r="D232" s="22"/>
      <c r="E232" s="21"/>
      <c r="F232" s="24">
        <f>Source!AO371</f>
        <v>56.94</v>
      </c>
      <c r="G232" s="23" t="str">
        <f>Source!DG371</f>
        <v>)*0,843</v>
      </c>
      <c r="H232" s="21">
        <f>Source!AV371</f>
        <v>1</v>
      </c>
      <c r="I232" s="24">
        <f>ROUND((ROUND((Source!AF371*Source!AV371*Source!I371),2)),2)</f>
        <v>-0.48</v>
      </c>
      <c r="J232" s="21">
        <f>IF(Source!BA371&lt;&gt; 0, Source!BA371, 1)</f>
        <v>29.39</v>
      </c>
      <c r="K232" s="24">
        <f>Source!S371</f>
        <v>-14.11</v>
      </c>
      <c r="W232">
        <f>I232</f>
        <v>-0.48</v>
      </c>
    </row>
    <row r="233" spans="1:42" ht="14.25" x14ac:dyDescent="0.2">
      <c r="A233" s="20"/>
      <c r="B233" s="20"/>
      <c r="C233" s="20" t="s">
        <v>275</v>
      </c>
      <c r="D233" s="22" t="s">
        <v>276</v>
      </c>
      <c r="E233" s="21">
        <f>Source!DN371</f>
        <v>156</v>
      </c>
      <c r="F233" s="24"/>
      <c r="G233" s="23"/>
      <c r="H233" s="21"/>
      <c r="I233" s="24">
        <f>SUM(Q230:Q232)</f>
        <v>-0.75</v>
      </c>
      <c r="J233" s="21">
        <f>Source!BZ371</f>
        <v>92</v>
      </c>
      <c r="K233" s="24">
        <f>SUM(R230:R232)</f>
        <v>-12.98</v>
      </c>
    </row>
    <row r="234" spans="1:42" ht="14.25" x14ac:dyDescent="0.2">
      <c r="A234" s="20"/>
      <c r="B234" s="20"/>
      <c r="C234" s="20" t="s">
        <v>277</v>
      </c>
      <c r="D234" s="22" t="s">
        <v>276</v>
      </c>
      <c r="E234" s="21">
        <f>Source!DO371</f>
        <v>84</v>
      </c>
      <c r="F234" s="24"/>
      <c r="G234" s="23"/>
      <c r="H234" s="21"/>
      <c r="I234" s="24">
        <f>SUM(S230:S233)</f>
        <v>-0.4</v>
      </c>
      <c r="J234" s="21">
        <f>Source!CA371</f>
        <v>41</v>
      </c>
      <c r="K234" s="24">
        <f>SUM(T230:T233)</f>
        <v>-5.79</v>
      </c>
    </row>
    <row r="235" spans="1:42" ht="14.25" x14ac:dyDescent="0.2">
      <c r="A235" s="27"/>
      <c r="B235" s="27"/>
      <c r="C235" s="27" t="s">
        <v>279</v>
      </c>
      <c r="D235" s="28" t="s">
        <v>280</v>
      </c>
      <c r="E235" s="29">
        <f>Source!AQ371</f>
        <v>5.47</v>
      </c>
      <c r="F235" s="30"/>
      <c r="G235" s="31" t="str">
        <f>Source!DI371</f>
        <v>)*0,843</v>
      </c>
      <c r="H235" s="29">
        <f>Source!AV371</f>
        <v>1</v>
      </c>
      <c r="I235" s="30">
        <f>Source!U371</f>
        <v>-4.6112099999999996E-2</v>
      </c>
      <c r="J235" s="29"/>
      <c r="K235" s="30"/>
      <c r="AB235" s="26">
        <f>I235</f>
        <v>-4.6112099999999996E-2</v>
      </c>
    </row>
    <row r="236" spans="1:42" ht="15" x14ac:dyDescent="0.25">
      <c r="C236" s="12" t="s">
        <v>281</v>
      </c>
      <c r="H236" s="43">
        <f>I232+I233+I234+0</f>
        <v>-1.63</v>
      </c>
      <c r="I236" s="43"/>
      <c r="J236" s="43">
        <f>K232+K233+K234+0</f>
        <v>-32.880000000000003</v>
      </c>
      <c r="K236" s="43"/>
      <c r="O236" s="26">
        <f>I232+I233+I234+0</f>
        <v>-1.63</v>
      </c>
      <c r="P236" s="26">
        <f>K232+K233+K234+0</f>
        <v>-32.880000000000003</v>
      </c>
      <c r="X236">
        <f>IF(Source!BI371&lt;=1,I232+I233+I234-0, 0)</f>
        <v>-1.63</v>
      </c>
      <c r="Y236">
        <f>IF(Source!BI371=2,I232+I233+I234-0, 0)</f>
        <v>0</v>
      </c>
      <c r="Z236">
        <f>IF(Source!BI371=3,I232+I233+I234-0, 0)</f>
        <v>0</v>
      </c>
      <c r="AA236">
        <f>IF(Source!BI371=4,I232+I233+I234,0)</f>
        <v>0</v>
      </c>
    </row>
    <row r="239" spans="1:42" ht="33" x14ac:dyDescent="0.25">
      <c r="A239" s="36" t="str">
        <f>CONCATENATE("Подраздел: ",IF(Source!G403&lt;&gt;"Новый подраздел", Source!G403, ""))</f>
        <v>Подраздел: 8.2. Подготовка почвы для восстановления газона ручным способом с внесением растительной земли слоем 10см</v>
      </c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AP239" s="19" t="str">
        <f>CONCATENATE("Подраздел: ",IF(Source!G403&lt;&gt;"Новый подраздел", Source!G403, ""))</f>
        <v>Подраздел: 8.2. Подготовка почвы для восстановления газона ручным способом с внесением растительной земли слоем 10см</v>
      </c>
    </row>
    <row r="240" spans="1:42" ht="57" x14ac:dyDescent="0.2">
      <c r="A240" s="20">
        <v>25</v>
      </c>
      <c r="B240" s="20" t="str">
        <f>Source!F407</f>
        <v>3.47-26-4</v>
      </c>
      <c r="C240" s="20" t="s">
        <v>218</v>
      </c>
      <c r="D240" s="22" t="str">
        <f>Source!H407</f>
        <v>100 м2</v>
      </c>
      <c r="E240" s="21">
        <f>Source!I407</f>
        <v>0.01</v>
      </c>
      <c r="F240" s="24"/>
      <c r="G240" s="23"/>
      <c r="H240" s="21"/>
      <c r="I240" s="24"/>
      <c r="J240" s="21"/>
      <c r="K240" s="24"/>
      <c r="Q240">
        <f>ROUND((Source!DN407/100)*ROUND((ROUND((Source!AF407*Source!AV407*Source!I407),2)),2), 2)</f>
        <v>5.6</v>
      </c>
      <c r="R240">
        <f>Source!X407</f>
        <v>97.07</v>
      </c>
      <c r="S240">
        <f>ROUND((Source!DO407/100)*ROUND((ROUND((Source!AF407*Source!AV407*Source!I407),2)),2), 2)</f>
        <v>3.02</v>
      </c>
      <c r="T240">
        <f>Source!Y407</f>
        <v>43.26</v>
      </c>
      <c r="U240">
        <f>ROUND((175/100)*ROUND((ROUND((Source!AE407*Source!AV407*Source!I407),2)),2), 2)</f>
        <v>0</v>
      </c>
      <c r="V240">
        <f>ROUND((160/100)*ROUND(ROUND((ROUND((Source!AE407*Source!AV407*Source!I407),2)*Source!BS407),2), 2), 2)</f>
        <v>0</v>
      </c>
      <c r="AI240">
        <v>0</v>
      </c>
    </row>
    <row r="241" spans="1:35" x14ac:dyDescent="0.2">
      <c r="C241" s="32" t="str">
        <f>"Объем: "&amp;Source!I407&amp;"=1/"&amp;"100"</f>
        <v>Объем: 0,01=1/100</v>
      </c>
    </row>
    <row r="242" spans="1:35" ht="14.25" x14ac:dyDescent="0.2">
      <c r="A242" s="20"/>
      <c r="B242" s="20"/>
      <c r="C242" s="20" t="s">
        <v>272</v>
      </c>
      <c r="D242" s="22"/>
      <c r="E242" s="21"/>
      <c r="F242" s="24">
        <f>Source!AO407</f>
        <v>416.4</v>
      </c>
      <c r="G242" s="23" t="str">
        <f>Source!DG407</f>
        <v>)*0,862</v>
      </c>
      <c r="H242" s="21">
        <f>Source!AV407</f>
        <v>1</v>
      </c>
      <c r="I242" s="24">
        <f>ROUND((ROUND((Source!AF407*Source!AV407*Source!I407),2)),2)</f>
        <v>3.59</v>
      </c>
      <c r="J242" s="21">
        <f>IF(Source!BA407&lt;&gt; 0, Source!BA407, 1)</f>
        <v>29.39</v>
      </c>
      <c r="K242" s="24">
        <f>Source!S407</f>
        <v>105.51</v>
      </c>
      <c r="W242">
        <f>I242</f>
        <v>3.59</v>
      </c>
    </row>
    <row r="243" spans="1:35" ht="14.25" x14ac:dyDescent="0.2">
      <c r="A243" s="20"/>
      <c r="B243" s="20"/>
      <c r="C243" s="20" t="s">
        <v>275</v>
      </c>
      <c r="D243" s="22" t="s">
        <v>276</v>
      </c>
      <c r="E243" s="21">
        <f>Source!DN407</f>
        <v>156</v>
      </c>
      <c r="F243" s="24"/>
      <c r="G243" s="23"/>
      <c r="H243" s="21"/>
      <c r="I243" s="24">
        <f>SUM(Q240:Q242)</f>
        <v>5.6</v>
      </c>
      <c r="J243" s="21">
        <f>Source!BZ407</f>
        <v>92</v>
      </c>
      <c r="K243" s="24">
        <f>SUM(R240:R242)</f>
        <v>97.07</v>
      </c>
    </row>
    <row r="244" spans="1:35" ht="14.25" x14ac:dyDescent="0.2">
      <c r="A244" s="20"/>
      <c r="B244" s="20"/>
      <c r="C244" s="20" t="s">
        <v>277</v>
      </c>
      <c r="D244" s="22" t="s">
        <v>276</v>
      </c>
      <c r="E244" s="21">
        <f>Source!DO407</f>
        <v>84</v>
      </c>
      <c r="F244" s="24"/>
      <c r="G244" s="23"/>
      <c r="H244" s="21"/>
      <c r="I244" s="24">
        <f>SUM(S240:S243)</f>
        <v>3.02</v>
      </c>
      <c r="J244" s="21">
        <f>Source!CA407</f>
        <v>41</v>
      </c>
      <c r="K244" s="24">
        <f>SUM(T240:T243)</f>
        <v>43.26</v>
      </c>
    </row>
    <row r="245" spans="1:35" ht="14.25" x14ac:dyDescent="0.2">
      <c r="A245" s="27"/>
      <c r="B245" s="27"/>
      <c r="C245" s="27" t="s">
        <v>279</v>
      </c>
      <c r="D245" s="28" t="s">
        <v>280</v>
      </c>
      <c r="E245" s="29">
        <f>Source!AQ407</f>
        <v>40</v>
      </c>
      <c r="F245" s="30"/>
      <c r="G245" s="31" t="str">
        <f>Source!DI407</f>
        <v>)*0,862</v>
      </c>
      <c r="H245" s="29">
        <f>Source!AV407</f>
        <v>1</v>
      </c>
      <c r="I245" s="30">
        <f>Source!U407</f>
        <v>0.3448</v>
      </c>
      <c r="J245" s="29"/>
      <c r="K245" s="30"/>
      <c r="AB245" s="26">
        <f>I245</f>
        <v>0.3448</v>
      </c>
    </row>
    <row r="246" spans="1:35" ht="15" x14ac:dyDescent="0.25">
      <c r="C246" s="12" t="s">
        <v>281</v>
      </c>
      <c r="H246" s="43">
        <f>I242+I243+I244+0</f>
        <v>12.209999999999999</v>
      </c>
      <c r="I246" s="43"/>
      <c r="J246" s="43">
        <f>K242+K243+K244+0</f>
        <v>245.83999999999997</v>
      </c>
      <c r="K246" s="43"/>
      <c r="O246" s="26">
        <f>I242+I243+I244+0</f>
        <v>12.209999999999999</v>
      </c>
      <c r="P246" s="26">
        <f>K242+K243+K244+0</f>
        <v>245.83999999999997</v>
      </c>
      <c r="X246">
        <f>IF(Source!BI407&lt;=1,I242+I243+I244-0, 0)</f>
        <v>12.209999999999999</v>
      </c>
      <c r="Y246">
        <f>IF(Source!BI407=2,I242+I243+I244-0, 0)</f>
        <v>0</v>
      </c>
      <c r="Z246">
        <f>IF(Source!BI407=3,I242+I243+I244-0, 0)</f>
        <v>0</v>
      </c>
      <c r="AA246">
        <f>IF(Source!BI407=4,I242+I243+I244,0)</f>
        <v>0</v>
      </c>
    </row>
    <row r="248" spans="1:35" ht="57" x14ac:dyDescent="0.2">
      <c r="A248" s="20">
        <v>26</v>
      </c>
      <c r="B248" s="20" t="str">
        <f>Source!F408</f>
        <v>3.47-26-5</v>
      </c>
      <c r="C248" s="20" t="s">
        <v>213</v>
      </c>
      <c r="D248" s="22" t="str">
        <f>Source!H408</f>
        <v>100 м2</v>
      </c>
      <c r="E248" s="21">
        <f>Source!I408</f>
        <v>-0.01</v>
      </c>
      <c r="F248" s="24"/>
      <c r="G248" s="23"/>
      <c r="H248" s="21"/>
      <c r="I248" s="24"/>
      <c r="J248" s="21"/>
      <c r="K248" s="24"/>
      <c r="Q248">
        <f>ROUND((Source!DN408/100)*ROUND((ROUND((Source!AF408*Source!AV408*Source!I408),2)),2), 2)</f>
        <v>-0.76</v>
      </c>
      <c r="R248">
        <f>Source!X408</f>
        <v>-13.25</v>
      </c>
      <c r="S248">
        <f>ROUND((Source!DO408/100)*ROUND((ROUND((Source!AF408*Source!AV408*Source!I408),2)),2), 2)</f>
        <v>-0.41</v>
      </c>
      <c r="T248">
        <f>Source!Y408</f>
        <v>-5.9</v>
      </c>
      <c r="U248">
        <f>ROUND((175/100)*ROUND((ROUND((Source!AE408*Source!AV408*Source!I408),2)),2), 2)</f>
        <v>0</v>
      </c>
      <c r="V248">
        <f>ROUND((160/100)*ROUND(ROUND((ROUND((Source!AE408*Source!AV408*Source!I408),2)*Source!BS408),2), 2), 2)</f>
        <v>0</v>
      </c>
      <c r="AI248">
        <v>0</v>
      </c>
    </row>
    <row r="249" spans="1:35" x14ac:dyDescent="0.2">
      <c r="C249" s="32" t="str">
        <f>"Объем: "&amp;Source!I408&amp;"=-"&amp;"1/"&amp;"100"</f>
        <v>Объем: -0,01=-1/100</v>
      </c>
    </row>
    <row r="250" spans="1:35" ht="14.25" x14ac:dyDescent="0.2">
      <c r="A250" s="20"/>
      <c r="B250" s="20"/>
      <c r="C250" s="20" t="s">
        <v>272</v>
      </c>
      <c r="D250" s="22"/>
      <c r="E250" s="21"/>
      <c r="F250" s="24">
        <f>Source!AO408</f>
        <v>56.94</v>
      </c>
      <c r="G250" s="23" t="str">
        <f>Source!DG408</f>
        <v>)*0,862</v>
      </c>
      <c r="H250" s="21">
        <f>Source!AV408</f>
        <v>1</v>
      </c>
      <c r="I250" s="24">
        <f>ROUND((ROUND((Source!AF408*Source!AV408*Source!I408),2)),2)</f>
        <v>-0.49</v>
      </c>
      <c r="J250" s="21">
        <f>IF(Source!BA408&lt;&gt; 0, Source!BA408, 1)</f>
        <v>29.39</v>
      </c>
      <c r="K250" s="24">
        <f>Source!S408</f>
        <v>-14.4</v>
      </c>
      <c r="W250">
        <f>I250</f>
        <v>-0.49</v>
      </c>
    </row>
    <row r="251" spans="1:35" ht="14.25" x14ac:dyDescent="0.2">
      <c r="A251" s="20"/>
      <c r="B251" s="20"/>
      <c r="C251" s="20" t="s">
        <v>275</v>
      </c>
      <c r="D251" s="22" t="s">
        <v>276</v>
      </c>
      <c r="E251" s="21">
        <f>Source!DN408</f>
        <v>156</v>
      </c>
      <c r="F251" s="24"/>
      <c r="G251" s="23"/>
      <c r="H251" s="21"/>
      <c r="I251" s="24">
        <f>SUM(Q248:Q250)</f>
        <v>-0.76</v>
      </c>
      <c r="J251" s="21">
        <f>Source!BZ408</f>
        <v>92</v>
      </c>
      <c r="K251" s="24">
        <f>SUM(R248:R250)</f>
        <v>-13.25</v>
      </c>
    </row>
    <row r="252" spans="1:35" ht="14.25" x14ac:dyDescent="0.2">
      <c r="A252" s="20"/>
      <c r="B252" s="20"/>
      <c r="C252" s="20" t="s">
        <v>277</v>
      </c>
      <c r="D252" s="22" t="s">
        <v>276</v>
      </c>
      <c r="E252" s="21">
        <f>Source!DO408</f>
        <v>84</v>
      </c>
      <c r="F252" s="24"/>
      <c r="G252" s="23"/>
      <c r="H252" s="21"/>
      <c r="I252" s="24">
        <f>SUM(S248:S251)</f>
        <v>-0.41</v>
      </c>
      <c r="J252" s="21">
        <f>Source!CA408</f>
        <v>41</v>
      </c>
      <c r="K252" s="24">
        <f>SUM(T248:T251)</f>
        <v>-5.9</v>
      </c>
    </row>
    <row r="253" spans="1:35" ht="14.25" x14ac:dyDescent="0.2">
      <c r="A253" s="27"/>
      <c r="B253" s="27"/>
      <c r="C253" s="27" t="s">
        <v>279</v>
      </c>
      <c r="D253" s="28" t="s">
        <v>280</v>
      </c>
      <c r="E253" s="29">
        <f>Source!AQ408</f>
        <v>5.47</v>
      </c>
      <c r="F253" s="30"/>
      <c r="G253" s="31" t="str">
        <f>Source!DI408</f>
        <v>)*0,862</v>
      </c>
      <c r="H253" s="29">
        <f>Source!AV408</f>
        <v>1</v>
      </c>
      <c r="I253" s="30">
        <f>Source!U408</f>
        <v>-4.7151400000000003E-2</v>
      </c>
      <c r="J253" s="29"/>
      <c r="K253" s="30"/>
      <c r="AB253" s="26">
        <f>I253</f>
        <v>-4.7151400000000003E-2</v>
      </c>
    </row>
    <row r="254" spans="1:35" ht="15" x14ac:dyDescent="0.25">
      <c r="C254" s="12" t="s">
        <v>281</v>
      </c>
      <c r="H254" s="43">
        <f>I250+I251+I252+0</f>
        <v>-1.66</v>
      </c>
      <c r="I254" s="43"/>
      <c r="J254" s="43">
        <f>K250+K251+K252+0</f>
        <v>-33.549999999999997</v>
      </c>
      <c r="K254" s="43"/>
      <c r="O254" s="26">
        <f>I250+I251+I252+0</f>
        <v>-1.66</v>
      </c>
      <c r="P254" s="26">
        <f>K250+K251+K252+0</f>
        <v>-33.549999999999997</v>
      </c>
      <c r="X254">
        <f>IF(Source!BI408&lt;=1,I250+I251+I252-0, 0)</f>
        <v>-1.66</v>
      </c>
      <c r="Y254">
        <f>IF(Source!BI408=2,I250+I251+I252-0, 0)</f>
        <v>0</v>
      </c>
      <c r="Z254">
        <f>IF(Source!BI408=3,I250+I251+I252-0, 0)</f>
        <v>0</v>
      </c>
      <c r="AA254">
        <f>IF(Source!BI408=4,I250+I251+I252,0)</f>
        <v>0</v>
      </c>
    </row>
    <row r="257" spans="1:35" ht="16.5" x14ac:dyDescent="0.25">
      <c r="A257" s="36" t="str">
        <f>CONCATENATE("Подраздел: ",IF(Source!G440&lt;&gt;"Новый подраздел", Source!G440, ""))</f>
        <v>Подраздел: 8.3. Посев газонов партерных, мавританских, и обыкновенных вручную</v>
      </c>
      <c r="B257" s="36"/>
      <c r="C257" s="36"/>
      <c r="D257" s="36"/>
      <c r="E257" s="36"/>
      <c r="F257" s="36"/>
      <c r="G257" s="36"/>
      <c r="H257" s="36"/>
      <c r="I257" s="36"/>
      <c r="J257" s="36"/>
      <c r="K257" s="36"/>
    </row>
    <row r="258" spans="1:35" ht="42.75" x14ac:dyDescent="0.2">
      <c r="A258" s="20">
        <v>27</v>
      </c>
      <c r="B258" s="20" t="str">
        <f>Source!F444</f>
        <v>3.47-26-6</v>
      </c>
      <c r="C258" s="20" t="s">
        <v>225</v>
      </c>
      <c r="D258" s="22" t="str">
        <f>Source!H444</f>
        <v>100 м2</v>
      </c>
      <c r="E258" s="21">
        <f>Source!I444</f>
        <v>0.01</v>
      </c>
      <c r="F258" s="24"/>
      <c r="G258" s="23"/>
      <c r="H258" s="21"/>
      <c r="I258" s="24"/>
      <c r="J258" s="21"/>
      <c r="K258" s="24"/>
      <c r="Q258">
        <f>ROUND((Source!DN444/100)*ROUND((ROUND((Source!AF444*Source!AV444*Source!I444),2)),2), 2)</f>
        <v>0.69</v>
      </c>
      <c r="R258">
        <f>Source!X444</f>
        <v>11.9</v>
      </c>
      <c r="S258">
        <f>ROUND((Source!DO444/100)*ROUND((ROUND((Source!AF444*Source!AV444*Source!I444),2)),2), 2)</f>
        <v>0.37</v>
      </c>
      <c r="T258">
        <f>Source!Y444</f>
        <v>5.3</v>
      </c>
      <c r="U258">
        <f>ROUND((175/100)*ROUND((ROUND((Source!AE444*Source!AV444*Source!I444),2)),2), 2)</f>
        <v>0</v>
      </c>
      <c r="V258">
        <f>ROUND((160/100)*ROUND(ROUND((ROUND((Source!AE444*Source!AV444*Source!I444),2)*Source!BS444),2), 2), 2)</f>
        <v>0</v>
      </c>
      <c r="AI258">
        <v>0</v>
      </c>
    </row>
    <row r="259" spans="1:35" x14ac:dyDescent="0.2">
      <c r="C259" s="32" t="str">
        <f>"Объем: "&amp;Source!I444&amp;"=1/"&amp;"100"</f>
        <v>Объем: 0,01=1/100</v>
      </c>
    </row>
    <row r="260" spans="1:35" ht="14.25" x14ac:dyDescent="0.2">
      <c r="A260" s="20"/>
      <c r="B260" s="20"/>
      <c r="C260" s="20" t="s">
        <v>272</v>
      </c>
      <c r="D260" s="22"/>
      <c r="E260" s="21"/>
      <c r="F260" s="24">
        <f>Source!AO444</f>
        <v>58.7</v>
      </c>
      <c r="G260" s="23" t="str">
        <f>Source!DG444</f>
        <v>)*0,742</v>
      </c>
      <c r="H260" s="21">
        <f>Source!AV444</f>
        <v>1</v>
      </c>
      <c r="I260" s="24">
        <f>ROUND((ROUND((Source!AF444*Source!AV444*Source!I444),2)),2)</f>
        <v>0.44</v>
      </c>
      <c r="J260" s="21">
        <f>IF(Source!BA444&lt;&gt; 0, Source!BA444, 1)</f>
        <v>29.39</v>
      </c>
      <c r="K260" s="24">
        <f>Source!S444</f>
        <v>12.93</v>
      </c>
      <c r="W260">
        <f>I260</f>
        <v>0.44</v>
      </c>
    </row>
    <row r="261" spans="1:35" ht="14.25" x14ac:dyDescent="0.2">
      <c r="A261" s="20"/>
      <c r="B261" s="20"/>
      <c r="C261" s="20" t="s">
        <v>275</v>
      </c>
      <c r="D261" s="22" t="s">
        <v>276</v>
      </c>
      <c r="E261" s="21">
        <f>Source!DN444</f>
        <v>156</v>
      </c>
      <c r="F261" s="24"/>
      <c r="G261" s="23"/>
      <c r="H261" s="21"/>
      <c r="I261" s="24">
        <f>SUM(Q258:Q260)</f>
        <v>0.69</v>
      </c>
      <c r="J261" s="21">
        <f>Source!BZ444</f>
        <v>92</v>
      </c>
      <c r="K261" s="24">
        <f>SUM(R258:R260)</f>
        <v>11.9</v>
      </c>
    </row>
    <row r="262" spans="1:35" ht="14.25" x14ac:dyDescent="0.2">
      <c r="A262" s="20"/>
      <c r="B262" s="20"/>
      <c r="C262" s="20" t="s">
        <v>277</v>
      </c>
      <c r="D262" s="22" t="s">
        <v>276</v>
      </c>
      <c r="E262" s="21">
        <f>Source!DO444</f>
        <v>84</v>
      </c>
      <c r="F262" s="24"/>
      <c r="G262" s="23"/>
      <c r="H262" s="21"/>
      <c r="I262" s="24">
        <f>SUM(S258:S261)</f>
        <v>0.37</v>
      </c>
      <c r="J262" s="21">
        <f>Source!CA444</f>
        <v>41</v>
      </c>
      <c r="K262" s="24">
        <f>SUM(T258:T261)</f>
        <v>5.3</v>
      </c>
    </row>
    <row r="263" spans="1:35" ht="14.25" x14ac:dyDescent="0.2">
      <c r="A263" s="27"/>
      <c r="B263" s="27"/>
      <c r="C263" s="27" t="s">
        <v>279</v>
      </c>
      <c r="D263" s="28" t="s">
        <v>280</v>
      </c>
      <c r="E263" s="29">
        <f>Source!AQ444</f>
        <v>5.25</v>
      </c>
      <c r="F263" s="30"/>
      <c r="G263" s="31" t="str">
        <f>Source!DI444</f>
        <v>)*0,742</v>
      </c>
      <c r="H263" s="29">
        <f>Source!AV444</f>
        <v>1</v>
      </c>
      <c r="I263" s="30">
        <f>Source!U444</f>
        <v>3.8955000000000004E-2</v>
      </c>
      <c r="J263" s="29"/>
      <c r="K263" s="30"/>
      <c r="AB263" s="26">
        <f>I263</f>
        <v>3.8955000000000004E-2</v>
      </c>
    </row>
    <row r="264" spans="1:35" ht="15" x14ac:dyDescent="0.25">
      <c r="C264" s="12" t="s">
        <v>281</v>
      </c>
      <c r="H264" s="43">
        <f>I260+I261+I262+0</f>
        <v>1.5</v>
      </c>
      <c r="I264" s="43"/>
      <c r="J264" s="43">
        <f>K260+K261+K262+0</f>
        <v>30.13</v>
      </c>
      <c r="K264" s="43"/>
      <c r="O264" s="26">
        <f>I260+I261+I262+0</f>
        <v>1.5</v>
      </c>
      <c r="P264" s="26">
        <f>K260+K261+K262+0</f>
        <v>30.13</v>
      </c>
      <c r="X264">
        <f>IF(Source!BI444&lt;=1,I260+I261+I262-0, 0)</f>
        <v>1.5</v>
      </c>
      <c r="Y264">
        <f>IF(Source!BI444=2,I260+I261+I262-0, 0)</f>
        <v>0</v>
      </c>
      <c r="Z264">
        <f>IF(Source!BI444=3,I260+I261+I262-0, 0)</f>
        <v>0</v>
      </c>
      <c r="AA264">
        <f>IF(Source!BI444=4,I260+I261+I262,0)</f>
        <v>0</v>
      </c>
    </row>
    <row r="268" spans="1:35" ht="14.25" x14ac:dyDescent="0.2">
      <c r="A268" s="44" t="s">
        <v>282</v>
      </c>
      <c r="B268" s="44"/>
      <c r="C268" s="33" t="str">
        <f>IF(Source!AC12&lt;&gt;"", Source!AC12," ")</f>
        <v xml:space="preserve"> </v>
      </c>
      <c r="D268" s="33"/>
      <c r="E268" s="33"/>
      <c r="F268" s="33"/>
      <c r="G268" s="33"/>
      <c r="H268" s="45" t="str">
        <f>IF(Source!AB12&lt;&gt;"", Source!AB12," ")</f>
        <v xml:space="preserve"> </v>
      </c>
      <c r="I268" s="45"/>
      <c r="J268" s="45"/>
      <c r="K268" s="45"/>
    </row>
    <row r="269" spans="1:35" ht="14.25" x14ac:dyDescent="0.2">
      <c r="A269" s="10"/>
      <c r="B269" s="10"/>
      <c r="C269" s="38" t="s">
        <v>283</v>
      </c>
      <c r="D269" s="38"/>
      <c r="E269" s="38"/>
      <c r="F269" s="38"/>
      <c r="G269" s="38"/>
      <c r="H269" s="10"/>
      <c r="I269" s="10"/>
      <c r="J269" s="10"/>
      <c r="K269" s="10"/>
    </row>
    <row r="270" spans="1:35" ht="14.25" x14ac:dyDescent="0.2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</row>
    <row r="271" spans="1:35" ht="14.25" x14ac:dyDescent="0.2">
      <c r="A271" s="44" t="s">
        <v>284</v>
      </c>
      <c r="B271" s="44"/>
      <c r="C271" s="33" t="str">
        <f>IF(Source!AE12&lt;&gt;"", Source!AE12," ")</f>
        <v xml:space="preserve"> </v>
      </c>
      <c r="D271" s="33"/>
      <c r="E271" s="33"/>
      <c r="F271" s="33"/>
      <c r="G271" s="33"/>
      <c r="H271" s="45" t="str">
        <f>IF(Source!AD12&lt;&gt;"", Source!AD12," ")</f>
        <v xml:space="preserve"> </v>
      </c>
      <c r="I271" s="45"/>
      <c r="J271" s="45"/>
      <c r="K271" s="45"/>
    </row>
    <row r="272" spans="1:35" ht="14.25" x14ac:dyDescent="0.2">
      <c r="A272" s="10"/>
      <c r="B272" s="10"/>
      <c r="C272" s="38" t="s">
        <v>283</v>
      </c>
      <c r="D272" s="38"/>
      <c r="E272" s="38"/>
      <c r="F272" s="38"/>
      <c r="G272" s="38"/>
      <c r="H272" s="10"/>
      <c r="I272" s="10"/>
      <c r="J272" s="10"/>
      <c r="K272" s="10"/>
    </row>
  </sheetData>
  <mergeCells count="82">
    <mergeCell ref="A271:B271"/>
    <mergeCell ref="H271:K271"/>
    <mergeCell ref="C272:G272"/>
    <mergeCell ref="A257:K257"/>
    <mergeCell ref="H264:I264"/>
    <mergeCell ref="J264:K264"/>
    <mergeCell ref="A268:B268"/>
    <mergeCell ref="H268:K268"/>
    <mergeCell ref="C269:G269"/>
    <mergeCell ref="H254:I254"/>
    <mergeCell ref="J254:K254"/>
    <mergeCell ref="A207:K207"/>
    <mergeCell ref="H213:I213"/>
    <mergeCell ref="J213:K213"/>
    <mergeCell ref="A216:K216"/>
    <mergeCell ref="A218:K218"/>
    <mergeCell ref="H228:I228"/>
    <mergeCell ref="J228:K228"/>
    <mergeCell ref="H236:I236"/>
    <mergeCell ref="J236:K236"/>
    <mergeCell ref="A239:K239"/>
    <mergeCell ref="H246:I246"/>
    <mergeCell ref="J246:K246"/>
    <mergeCell ref="H188:I188"/>
    <mergeCell ref="J188:K188"/>
    <mergeCell ref="H196:I196"/>
    <mergeCell ref="J196:K196"/>
    <mergeCell ref="H204:I204"/>
    <mergeCell ref="J204:K204"/>
    <mergeCell ref="H167:I167"/>
    <mergeCell ref="J167:K167"/>
    <mergeCell ref="H174:I174"/>
    <mergeCell ref="J174:K174"/>
    <mergeCell ref="H181:I181"/>
    <mergeCell ref="J181:K181"/>
    <mergeCell ref="H160:I160"/>
    <mergeCell ref="J160:K160"/>
    <mergeCell ref="H128:I128"/>
    <mergeCell ref="J128:K128"/>
    <mergeCell ref="A131:K131"/>
    <mergeCell ref="H134:I134"/>
    <mergeCell ref="J134:K134"/>
    <mergeCell ref="H140:I140"/>
    <mergeCell ref="J140:K140"/>
    <mergeCell ref="H144:I144"/>
    <mergeCell ref="J144:K144"/>
    <mergeCell ref="A147:K147"/>
    <mergeCell ref="H153:I153"/>
    <mergeCell ref="J153:K153"/>
    <mergeCell ref="A103:K103"/>
    <mergeCell ref="H112:I112"/>
    <mergeCell ref="J112:K112"/>
    <mergeCell ref="A115:K115"/>
    <mergeCell ref="H121:I121"/>
    <mergeCell ref="J121:K121"/>
    <mergeCell ref="H78:I78"/>
    <mergeCell ref="J78:K78"/>
    <mergeCell ref="H89:I89"/>
    <mergeCell ref="J89:K89"/>
    <mergeCell ref="H100:I100"/>
    <mergeCell ref="J100:K100"/>
    <mergeCell ref="A68:K68"/>
    <mergeCell ref="A22:K22"/>
    <mergeCell ref="A24:K24"/>
    <mergeCell ref="H33:I33"/>
    <mergeCell ref="J33:K33"/>
    <mergeCell ref="H43:I43"/>
    <mergeCell ref="J43:K43"/>
    <mergeCell ref="H53:I53"/>
    <mergeCell ref="J53:K53"/>
    <mergeCell ref="H63:I63"/>
    <mergeCell ref="J63:K63"/>
    <mergeCell ref="A66:K66"/>
    <mergeCell ref="A14:K14"/>
    <mergeCell ref="J2:K2"/>
    <mergeCell ref="A18:K18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591"/>
  <sheetViews>
    <sheetView workbookViewId="0">
      <selection activeCell="A587" sqref="A587:AX58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586</v>
      </c>
      <c r="C12" s="1">
        <v>0</v>
      </c>
      <c r="D12" s="1">
        <f>ROW(A536)</f>
        <v>536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74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B536</f>
        <v>586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+№15 Альбом Расчистка просек 04-220 кВ 2025 Москва (ТСН)</v>
      </c>
      <c r="H18" s="2"/>
      <c r="I18" s="2"/>
      <c r="J18" s="2"/>
      <c r="K18" s="2"/>
      <c r="L18" s="2"/>
      <c r="M18" s="2"/>
      <c r="N18" s="2"/>
      <c r="O18" s="2">
        <f t="shared" ref="O18:AT18" si="1">O536</f>
        <v>95159.64</v>
      </c>
      <c r="P18" s="2">
        <f t="shared" si="1"/>
        <v>0</v>
      </c>
      <c r="Q18" s="2">
        <f t="shared" si="1"/>
        <v>16053.13</v>
      </c>
      <c r="R18" s="2">
        <f t="shared" si="1"/>
        <v>2837.02</v>
      </c>
      <c r="S18" s="2">
        <f t="shared" si="1"/>
        <v>79106.509999999995</v>
      </c>
      <c r="T18" s="2">
        <f t="shared" si="1"/>
        <v>0</v>
      </c>
      <c r="U18" s="2">
        <f t="shared" si="1"/>
        <v>165.10963050000001</v>
      </c>
      <c r="V18" s="2">
        <f t="shared" si="1"/>
        <v>0</v>
      </c>
      <c r="W18" s="2">
        <f t="shared" si="1"/>
        <v>0</v>
      </c>
      <c r="X18" s="2">
        <f t="shared" si="1"/>
        <v>52172.15</v>
      </c>
      <c r="Y18" s="2">
        <f t="shared" si="1"/>
        <v>23824.09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175695.11</v>
      </c>
      <c r="AS18" s="2">
        <f t="shared" si="1"/>
        <v>175695.11</v>
      </c>
      <c r="AT18" s="2">
        <f t="shared" si="1"/>
        <v>0</v>
      </c>
      <c r="AU18" s="2">
        <f t="shared" ref="AU18:BZ18" si="2">AU536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CA536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DG536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EM536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FS536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ROW(A506)</f>
        <v>506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B506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O506</f>
        <v>95159.64</v>
      </c>
      <c r="P22" s="2">
        <f t="shared" si="8"/>
        <v>0</v>
      </c>
      <c r="Q22" s="2">
        <f t="shared" si="8"/>
        <v>16053.13</v>
      </c>
      <c r="R22" s="2">
        <f t="shared" si="8"/>
        <v>2837.02</v>
      </c>
      <c r="S22" s="2">
        <f t="shared" si="8"/>
        <v>79106.509999999995</v>
      </c>
      <c r="T22" s="2">
        <f t="shared" si="8"/>
        <v>0</v>
      </c>
      <c r="U22" s="2">
        <f t="shared" si="8"/>
        <v>165.10963050000001</v>
      </c>
      <c r="V22" s="2">
        <f t="shared" si="8"/>
        <v>0</v>
      </c>
      <c r="W22" s="2">
        <f t="shared" si="8"/>
        <v>0</v>
      </c>
      <c r="X22" s="2">
        <f t="shared" si="8"/>
        <v>52172.15</v>
      </c>
      <c r="Y22" s="2">
        <f t="shared" si="8"/>
        <v>23824.09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175695.11</v>
      </c>
      <c r="AS22" s="2">
        <f t="shared" si="8"/>
        <v>175695.11</v>
      </c>
      <c r="AT22" s="2">
        <f t="shared" si="8"/>
        <v>0</v>
      </c>
      <c r="AU22" s="2">
        <f t="shared" ref="AU22:BZ22" si="9">AU506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CA506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DG506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EM506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FS506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15</v>
      </c>
      <c r="H24" t="s">
        <v>3</v>
      </c>
      <c r="AA24">
        <v>1</v>
      </c>
      <c r="IK24">
        <v>0</v>
      </c>
    </row>
    <row r="25" spans="1:245" x14ac:dyDescent="0.2">
      <c r="A25">
        <v>19</v>
      </c>
      <c r="B25">
        <v>1</v>
      </c>
      <c r="F25" t="s">
        <v>3</v>
      </c>
      <c r="G25" t="s">
        <v>16</v>
      </c>
      <c r="H25" t="s">
        <v>3</v>
      </c>
      <c r="AA25">
        <v>1</v>
      </c>
      <c r="IK25">
        <v>0</v>
      </c>
    </row>
    <row r="27" spans="1:245" x14ac:dyDescent="0.2">
      <c r="A27" s="1">
        <v>4</v>
      </c>
      <c r="B27" s="1">
        <v>1</v>
      </c>
      <c r="C27" s="1"/>
      <c r="D27" s="1">
        <f>ROW(A70)</f>
        <v>70</v>
      </c>
      <c r="E27" s="1"/>
      <c r="F27" s="1" t="s">
        <v>17</v>
      </c>
      <c r="G27" s="1" t="s">
        <v>255</v>
      </c>
      <c r="H27" s="1" t="s">
        <v>3</v>
      </c>
      <c r="I27" s="1">
        <v>0</v>
      </c>
      <c r="J27" s="1"/>
      <c r="K27" s="1">
        <v>-1</v>
      </c>
      <c r="L27" s="1"/>
      <c r="M27" s="1" t="s">
        <v>3</v>
      </c>
      <c r="N27" s="1"/>
      <c r="O27" s="1"/>
      <c r="P27" s="1"/>
      <c r="Q27" s="1"/>
      <c r="R27" s="1"/>
      <c r="S27" s="1">
        <v>0</v>
      </c>
      <c r="T27" s="1"/>
      <c r="U27" s="1" t="s">
        <v>3</v>
      </c>
      <c r="V27" s="1">
        <v>0</v>
      </c>
      <c r="W27" s="1"/>
      <c r="X27" s="1"/>
      <c r="Y27" s="1"/>
      <c r="Z27" s="1"/>
      <c r="AA27" s="1"/>
      <c r="AB27" s="1" t="s">
        <v>3</v>
      </c>
      <c r="AC27" s="1" t="s">
        <v>3</v>
      </c>
      <c r="AD27" s="1" t="s">
        <v>3</v>
      </c>
      <c r="AE27" s="1" t="s">
        <v>3</v>
      </c>
      <c r="AF27" s="1" t="s">
        <v>3</v>
      </c>
      <c r="AG27" s="1" t="s">
        <v>3</v>
      </c>
      <c r="AH27" s="1"/>
      <c r="AI27" s="1"/>
      <c r="AJ27" s="1"/>
      <c r="AK27" s="1"/>
      <c r="AL27" s="1"/>
      <c r="AM27" s="1"/>
      <c r="AN27" s="1"/>
      <c r="AO27" s="1"/>
      <c r="AP27" s="1" t="s">
        <v>3</v>
      </c>
      <c r="AQ27" s="1" t="s">
        <v>3</v>
      </c>
      <c r="AR27" s="1" t="s">
        <v>3</v>
      </c>
      <c r="AS27" s="1"/>
      <c r="AT27" s="1"/>
      <c r="AU27" s="1"/>
      <c r="AV27" s="1"/>
      <c r="AW27" s="1"/>
      <c r="AX27" s="1"/>
      <c r="AY27" s="1"/>
      <c r="AZ27" s="1" t="s">
        <v>3</v>
      </c>
      <c r="BA27" s="1"/>
      <c r="BB27" s="1" t="s">
        <v>3</v>
      </c>
      <c r="BC27" s="1" t="s">
        <v>3</v>
      </c>
      <c r="BD27" s="1" t="s">
        <v>3</v>
      </c>
      <c r="BE27" s="1" t="s">
        <v>3</v>
      </c>
      <c r="BF27" s="1" t="s">
        <v>3</v>
      </c>
      <c r="BG27" s="1" t="s">
        <v>3</v>
      </c>
      <c r="BH27" s="1" t="s">
        <v>3</v>
      </c>
      <c r="BI27" s="1" t="s">
        <v>3</v>
      </c>
      <c r="BJ27" s="1" t="s">
        <v>3</v>
      </c>
      <c r="BK27" s="1" t="s">
        <v>3</v>
      </c>
      <c r="BL27" s="1" t="s">
        <v>3</v>
      </c>
      <c r="BM27" s="1" t="s">
        <v>3</v>
      </c>
      <c r="BN27" s="1" t="s">
        <v>3</v>
      </c>
      <c r="BO27" s="1" t="s">
        <v>3</v>
      </c>
      <c r="BP27" s="1" t="s">
        <v>3</v>
      </c>
      <c r="BQ27" s="1"/>
      <c r="BR27" s="1"/>
      <c r="BS27" s="1"/>
      <c r="BT27" s="1"/>
      <c r="BU27" s="1"/>
      <c r="BV27" s="1"/>
      <c r="BW27" s="1"/>
      <c r="BX27" s="1">
        <v>0</v>
      </c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>
        <v>0</v>
      </c>
    </row>
    <row r="29" spans="1:245" x14ac:dyDescent="0.2">
      <c r="A29" s="2">
        <v>52</v>
      </c>
      <c r="B29" s="2">
        <f t="shared" ref="B29:G29" si="14">B70</f>
        <v>1</v>
      </c>
      <c r="C29" s="2">
        <f t="shared" si="14"/>
        <v>4</v>
      </c>
      <c r="D29" s="2">
        <f t="shared" si="14"/>
        <v>27</v>
      </c>
      <c r="E29" s="2">
        <f t="shared" si="14"/>
        <v>0</v>
      </c>
      <c r="F29" s="2" t="str">
        <f t="shared" si="14"/>
        <v>Новый раздел</v>
      </c>
      <c r="G29" s="2" t="str">
        <f t="shared" si="14"/>
        <v>1. Валка деревьев в охранных зонах ВЛ  (0,4-220 кВ)  на общегородских территориях, в особо охраняемых природных территориях - ООПТ, в особо охраняемых зеленых территориях - ООЗТ, на территориях природных комплексов - ПК, участках ВЛ находящихся в долгосрочной аренде или в собственности сторонних организаций.</v>
      </c>
      <c r="H29" s="2"/>
      <c r="I29" s="2"/>
      <c r="J29" s="2"/>
      <c r="K29" s="2"/>
      <c r="L29" s="2"/>
      <c r="M29" s="2"/>
      <c r="N29" s="2"/>
      <c r="O29" s="2">
        <f t="shared" ref="O29:AT29" si="15">O70</f>
        <v>18494.41</v>
      </c>
      <c r="P29" s="2">
        <f t="shared" si="15"/>
        <v>0</v>
      </c>
      <c r="Q29" s="2">
        <f t="shared" si="15"/>
        <v>9593.35</v>
      </c>
      <c r="R29" s="2">
        <f t="shared" si="15"/>
        <v>2586.33</v>
      </c>
      <c r="S29" s="2">
        <f t="shared" si="15"/>
        <v>8901.06</v>
      </c>
      <c r="T29" s="2">
        <f t="shared" si="15"/>
        <v>0</v>
      </c>
      <c r="U29" s="2">
        <f t="shared" si="15"/>
        <v>27.062060000000002</v>
      </c>
      <c r="V29" s="2">
        <f t="shared" si="15"/>
        <v>0</v>
      </c>
      <c r="W29" s="2">
        <f t="shared" si="15"/>
        <v>0</v>
      </c>
      <c r="X29" s="2">
        <f t="shared" si="15"/>
        <v>8188.97</v>
      </c>
      <c r="Y29" s="2">
        <f t="shared" si="15"/>
        <v>3649.43</v>
      </c>
      <c r="Z29" s="2">
        <f t="shared" si="15"/>
        <v>0</v>
      </c>
      <c r="AA29" s="2">
        <f t="shared" si="15"/>
        <v>0</v>
      </c>
      <c r="AB29" s="2">
        <f t="shared" si="15"/>
        <v>0</v>
      </c>
      <c r="AC29" s="2">
        <f t="shared" si="15"/>
        <v>0</v>
      </c>
      <c r="AD29" s="2">
        <f t="shared" si="15"/>
        <v>0</v>
      </c>
      <c r="AE29" s="2">
        <f t="shared" si="15"/>
        <v>0</v>
      </c>
      <c r="AF29" s="2">
        <f t="shared" si="15"/>
        <v>0</v>
      </c>
      <c r="AG29" s="2">
        <f t="shared" si="15"/>
        <v>0</v>
      </c>
      <c r="AH29" s="2">
        <f t="shared" si="15"/>
        <v>0</v>
      </c>
      <c r="AI29" s="2">
        <f t="shared" si="15"/>
        <v>0</v>
      </c>
      <c r="AJ29" s="2">
        <f t="shared" si="15"/>
        <v>0</v>
      </c>
      <c r="AK29" s="2">
        <f t="shared" si="15"/>
        <v>0</v>
      </c>
      <c r="AL29" s="2">
        <f t="shared" si="15"/>
        <v>0</v>
      </c>
      <c r="AM29" s="2">
        <f t="shared" si="15"/>
        <v>0</v>
      </c>
      <c r="AN29" s="2">
        <f t="shared" si="15"/>
        <v>0</v>
      </c>
      <c r="AO29" s="2">
        <f t="shared" si="15"/>
        <v>0</v>
      </c>
      <c r="AP29" s="2">
        <f t="shared" si="15"/>
        <v>0</v>
      </c>
      <c r="AQ29" s="2">
        <f t="shared" si="15"/>
        <v>0</v>
      </c>
      <c r="AR29" s="2">
        <f t="shared" si="15"/>
        <v>34470.93</v>
      </c>
      <c r="AS29" s="2">
        <f t="shared" si="15"/>
        <v>34470.93</v>
      </c>
      <c r="AT29" s="2">
        <f t="shared" si="15"/>
        <v>0</v>
      </c>
      <c r="AU29" s="2">
        <f t="shared" ref="AU29:BZ29" si="16">AU70</f>
        <v>0</v>
      </c>
      <c r="AV29" s="2">
        <f t="shared" si="16"/>
        <v>0</v>
      </c>
      <c r="AW29" s="2">
        <f t="shared" si="16"/>
        <v>0</v>
      </c>
      <c r="AX29" s="2">
        <f t="shared" si="16"/>
        <v>0</v>
      </c>
      <c r="AY29" s="2">
        <f t="shared" si="16"/>
        <v>0</v>
      </c>
      <c r="AZ29" s="2">
        <f t="shared" si="16"/>
        <v>0</v>
      </c>
      <c r="BA29" s="2">
        <f t="shared" si="16"/>
        <v>0</v>
      </c>
      <c r="BB29" s="2">
        <f t="shared" si="16"/>
        <v>0</v>
      </c>
      <c r="BC29" s="2">
        <f t="shared" si="16"/>
        <v>0</v>
      </c>
      <c r="BD29" s="2">
        <f t="shared" si="16"/>
        <v>0</v>
      </c>
      <c r="BE29" s="2">
        <f t="shared" si="16"/>
        <v>0</v>
      </c>
      <c r="BF29" s="2">
        <f t="shared" si="16"/>
        <v>0</v>
      </c>
      <c r="BG29" s="2">
        <f t="shared" si="16"/>
        <v>0</v>
      </c>
      <c r="BH29" s="2">
        <f t="shared" si="16"/>
        <v>0</v>
      </c>
      <c r="BI29" s="2">
        <f t="shared" si="16"/>
        <v>0</v>
      </c>
      <c r="BJ29" s="2">
        <f t="shared" si="16"/>
        <v>0</v>
      </c>
      <c r="BK29" s="2">
        <f t="shared" si="16"/>
        <v>0</v>
      </c>
      <c r="BL29" s="2">
        <f t="shared" si="16"/>
        <v>0</v>
      </c>
      <c r="BM29" s="2">
        <f t="shared" si="16"/>
        <v>0</v>
      </c>
      <c r="BN29" s="2">
        <f t="shared" si="16"/>
        <v>0</v>
      </c>
      <c r="BO29" s="2">
        <f t="shared" si="16"/>
        <v>0</v>
      </c>
      <c r="BP29" s="2">
        <f t="shared" si="16"/>
        <v>0</v>
      </c>
      <c r="BQ29" s="2">
        <f t="shared" si="16"/>
        <v>0</v>
      </c>
      <c r="BR29" s="2">
        <f t="shared" si="16"/>
        <v>0</v>
      </c>
      <c r="BS29" s="2">
        <f t="shared" si="16"/>
        <v>0</v>
      </c>
      <c r="BT29" s="2">
        <f t="shared" si="16"/>
        <v>0</v>
      </c>
      <c r="BU29" s="2">
        <f t="shared" si="16"/>
        <v>0</v>
      </c>
      <c r="BV29" s="2">
        <f t="shared" si="16"/>
        <v>0</v>
      </c>
      <c r="BW29" s="2">
        <f t="shared" si="16"/>
        <v>0</v>
      </c>
      <c r="BX29" s="2">
        <f t="shared" si="16"/>
        <v>0</v>
      </c>
      <c r="BY29" s="2">
        <f t="shared" si="16"/>
        <v>0</v>
      </c>
      <c r="BZ29" s="2">
        <f t="shared" si="16"/>
        <v>0</v>
      </c>
      <c r="CA29" s="2">
        <f t="shared" ref="CA29:DF29" si="17">CA70</f>
        <v>0</v>
      </c>
      <c r="CB29" s="2">
        <f t="shared" si="17"/>
        <v>0</v>
      </c>
      <c r="CC29" s="2">
        <f t="shared" si="17"/>
        <v>0</v>
      </c>
      <c r="CD29" s="2">
        <f t="shared" si="17"/>
        <v>0</v>
      </c>
      <c r="CE29" s="2">
        <f t="shared" si="17"/>
        <v>0</v>
      </c>
      <c r="CF29" s="2">
        <f t="shared" si="17"/>
        <v>0</v>
      </c>
      <c r="CG29" s="2">
        <f t="shared" si="17"/>
        <v>0</v>
      </c>
      <c r="CH29" s="2">
        <f t="shared" si="17"/>
        <v>0</v>
      </c>
      <c r="CI29" s="2">
        <f t="shared" si="17"/>
        <v>0</v>
      </c>
      <c r="CJ29" s="2">
        <f t="shared" si="17"/>
        <v>0</v>
      </c>
      <c r="CK29" s="2">
        <f t="shared" si="17"/>
        <v>0</v>
      </c>
      <c r="CL29" s="2">
        <f t="shared" si="17"/>
        <v>0</v>
      </c>
      <c r="CM29" s="2">
        <f t="shared" si="17"/>
        <v>0</v>
      </c>
      <c r="CN29" s="2">
        <f t="shared" si="17"/>
        <v>0</v>
      </c>
      <c r="CO29" s="2">
        <f t="shared" si="17"/>
        <v>0</v>
      </c>
      <c r="CP29" s="2">
        <f t="shared" si="17"/>
        <v>0</v>
      </c>
      <c r="CQ29" s="2">
        <f t="shared" si="17"/>
        <v>0</v>
      </c>
      <c r="CR29" s="2">
        <f t="shared" si="17"/>
        <v>0</v>
      </c>
      <c r="CS29" s="2">
        <f t="shared" si="17"/>
        <v>0</v>
      </c>
      <c r="CT29" s="2">
        <f t="shared" si="17"/>
        <v>0</v>
      </c>
      <c r="CU29" s="2">
        <f t="shared" si="17"/>
        <v>0</v>
      </c>
      <c r="CV29" s="2">
        <f t="shared" si="17"/>
        <v>0</v>
      </c>
      <c r="CW29" s="2">
        <f t="shared" si="17"/>
        <v>0</v>
      </c>
      <c r="CX29" s="2">
        <f t="shared" si="17"/>
        <v>0</v>
      </c>
      <c r="CY29" s="2">
        <f t="shared" si="17"/>
        <v>0</v>
      </c>
      <c r="CZ29" s="2">
        <f t="shared" si="17"/>
        <v>0</v>
      </c>
      <c r="DA29" s="2">
        <f t="shared" si="17"/>
        <v>0</v>
      </c>
      <c r="DB29" s="2">
        <f t="shared" si="17"/>
        <v>0</v>
      </c>
      <c r="DC29" s="2">
        <f t="shared" si="17"/>
        <v>0</v>
      </c>
      <c r="DD29" s="2">
        <f t="shared" si="17"/>
        <v>0</v>
      </c>
      <c r="DE29" s="2">
        <f t="shared" si="17"/>
        <v>0</v>
      </c>
      <c r="DF29" s="2">
        <f t="shared" si="17"/>
        <v>0</v>
      </c>
      <c r="DG29" s="3">
        <f t="shared" ref="DG29:EL29" si="18">DG70</f>
        <v>0</v>
      </c>
      <c r="DH29" s="3">
        <f t="shared" si="18"/>
        <v>0</v>
      </c>
      <c r="DI29" s="3">
        <f t="shared" si="18"/>
        <v>0</v>
      </c>
      <c r="DJ29" s="3">
        <f t="shared" si="18"/>
        <v>0</v>
      </c>
      <c r="DK29" s="3">
        <f t="shared" si="18"/>
        <v>0</v>
      </c>
      <c r="DL29" s="3">
        <f t="shared" si="18"/>
        <v>0</v>
      </c>
      <c r="DM29" s="3">
        <f t="shared" si="18"/>
        <v>0</v>
      </c>
      <c r="DN29" s="3">
        <f t="shared" si="18"/>
        <v>0</v>
      </c>
      <c r="DO29" s="3">
        <f t="shared" si="18"/>
        <v>0</v>
      </c>
      <c r="DP29" s="3">
        <f t="shared" si="18"/>
        <v>0</v>
      </c>
      <c r="DQ29" s="3">
        <f t="shared" si="18"/>
        <v>0</v>
      </c>
      <c r="DR29" s="3">
        <f t="shared" si="18"/>
        <v>0</v>
      </c>
      <c r="DS29" s="3">
        <f t="shared" si="18"/>
        <v>0</v>
      </c>
      <c r="DT29" s="3">
        <f t="shared" si="18"/>
        <v>0</v>
      </c>
      <c r="DU29" s="3">
        <f t="shared" si="18"/>
        <v>0</v>
      </c>
      <c r="DV29" s="3">
        <f t="shared" si="18"/>
        <v>0</v>
      </c>
      <c r="DW29" s="3">
        <f t="shared" si="18"/>
        <v>0</v>
      </c>
      <c r="DX29" s="3">
        <f t="shared" si="18"/>
        <v>0</v>
      </c>
      <c r="DY29" s="3">
        <f t="shared" si="18"/>
        <v>0</v>
      </c>
      <c r="DZ29" s="3">
        <f t="shared" si="18"/>
        <v>0</v>
      </c>
      <c r="EA29" s="3">
        <f t="shared" si="18"/>
        <v>0</v>
      </c>
      <c r="EB29" s="3">
        <f t="shared" si="18"/>
        <v>0</v>
      </c>
      <c r="EC29" s="3">
        <f t="shared" si="18"/>
        <v>0</v>
      </c>
      <c r="ED29" s="3">
        <f t="shared" si="18"/>
        <v>0</v>
      </c>
      <c r="EE29" s="3">
        <f t="shared" si="18"/>
        <v>0</v>
      </c>
      <c r="EF29" s="3">
        <f t="shared" si="18"/>
        <v>0</v>
      </c>
      <c r="EG29" s="3">
        <f t="shared" si="18"/>
        <v>0</v>
      </c>
      <c r="EH29" s="3">
        <f t="shared" si="18"/>
        <v>0</v>
      </c>
      <c r="EI29" s="3">
        <f t="shared" si="18"/>
        <v>0</v>
      </c>
      <c r="EJ29" s="3">
        <f t="shared" si="18"/>
        <v>0</v>
      </c>
      <c r="EK29" s="3">
        <f t="shared" si="18"/>
        <v>0</v>
      </c>
      <c r="EL29" s="3">
        <f t="shared" si="18"/>
        <v>0</v>
      </c>
      <c r="EM29" s="3">
        <f t="shared" ref="EM29:FR29" si="19">EM70</f>
        <v>0</v>
      </c>
      <c r="EN29" s="3">
        <f t="shared" si="19"/>
        <v>0</v>
      </c>
      <c r="EO29" s="3">
        <f t="shared" si="19"/>
        <v>0</v>
      </c>
      <c r="EP29" s="3">
        <f t="shared" si="19"/>
        <v>0</v>
      </c>
      <c r="EQ29" s="3">
        <f t="shared" si="19"/>
        <v>0</v>
      </c>
      <c r="ER29" s="3">
        <f t="shared" si="19"/>
        <v>0</v>
      </c>
      <c r="ES29" s="3">
        <f t="shared" si="19"/>
        <v>0</v>
      </c>
      <c r="ET29" s="3">
        <f t="shared" si="19"/>
        <v>0</v>
      </c>
      <c r="EU29" s="3">
        <f t="shared" si="19"/>
        <v>0</v>
      </c>
      <c r="EV29" s="3">
        <f t="shared" si="19"/>
        <v>0</v>
      </c>
      <c r="EW29" s="3">
        <f t="shared" si="19"/>
        <v>0</v>
      </c>
      <c r="EX29" s="3">
        <f t="shared" si="19"/>
        <v>0</v>
      </c>
      <c r="EY29" s="3">
        <f t="shared" si="19"/>
        <v>0</v>
      </c>
      <c r="EZ29" s="3">
        <f t="shared" si="19"/>
        <v>0</v>
      </c>
      <c r="FA29" s="3">
        <f t="shared" si="19"/>
        <v>0</v>
      </c>
      <c r="FB29" s="3">
        <f t="shared" si="19"/>
        <v>0</v>
      </c>
      <c r="FC29" s="3">
        <f t="shared" si="19"/>
        <v>0</v>
      </c>
      <c r="FD29" s="3">
        <f t="shared" si="19"/>
        <v>0</v>
      </c>
      <c r="FE29" s="3">
        <f t="shared" si="19"/>
        <v>0</v>
      </c>
      <c r="FF29" s="3">
        <f t="shared" si="19"/>
        <v>0</v>
      </c>
      <c r="FG29" s="3">
        <f t="shared" si="19"/>
        <v>0</v>
      </c>
      <c r="FH29" s="3">
        <f t="shared" si="19"/>
        <v>0</v>
      </c>
      <c r="FI29" s="3">
        <f t="shared" si="19"/>
        <v>0</v>
      </c>
      <c r="FJ29" s="3">
        <f t="shared" si="19"/>
        <v>0</v>
      </c>
      <c r="FK29" s="3">
        <f t="shared" si="19"/>
        <v>0</v>
      </c>
      <c r="FL29" s="3">
        <f t="shared" si="19"/>
        <v>0</v>
      </c>
      <c r="FM29" s="3">
        <f t="shared" si="19"/>
        <v>0</v>
      </c>
      <c r="FN29" s="3">
        <f t="shared" si="19"/>
        <v>0</v>
      </c>
      <c r="FO29" s="3">
        <f t="shared" si="19"/>
        <v>0</v>
      </c>
      <c r="FP29" s="3">
        <f t="shared" si="19"/>
        <v>0</v>
      </c>
      <c r="FQ29" s="3">
        <f t="shared" si="19"/>
        <v>0</v>
      </c>
      <c r="FR29" s="3">
        <f t="shared" si="19"/>
        <v>0</v>
      </c>
      <c r="FS29" s="3">
        <f t="shared" ref="FS29:GX29" si="20">FS70</f>
        <v>0</v>
      </c>
      <c r="FT29" s="3">
        <f t="shared" si="20"/>
        <v>0</v>
      </c>
      <c r="FU29" s="3">
        <f t="shared" si="20"/>
        <v>0</v>
      </c>
      <c r="FV29" s="3">
        <f t="shared" si="20"/>
        <v>0</v>
      </c>
      <c r="FW29" s="3">
        <f t="shared" si="20"/>
        <v>0</v>
      </c>
      <c r="FX29" s="3">
        <f t="shared" si="20"/>
        <v>0</v>
      </c>
      <c r="FY29" s="3">
        <f t="shared" si="20"/>
        <v>0</v>
      </c>
      <c r="FZ29" s="3">
        <f t="shared" si="20"/>
        <v>0</v>
      </c>
      <c r="GA29" s="3">
        <f t="shared" si="20"/>
        <v>0</v>
      </c>
      <c r="GB29" s="3">
        <f t="shared" si="20"/>
        <v>0</v>
      </c>
      <c r="GC29" s="3">
        <f t="shared" si="20"/>
        <v>0</v>
      </c>
      <c r="GD29" s="3">
        <f t="shared" si="20"/>
        <v>0</v>
      </c>
      <c r="GE29" s="3">
        <f t="shared" si="20"/>
        <v>0</v>
      </c>
      <c r="GF29" s="3">
        <f t="shared" si="20"/>
        <v>0</v>
      </c>
      <c r="GG29" s="3">
        <f t="shared" si="20"/>
        <v>0</v>
      </c>
      <c r="GH29" s="3">
        <f t="shared" si="20"/>
        <v>0</v>
      </c>
      <c r="GI29" s="3">
        <f t="shared" si="20"/>
        <v>0</v>
      </c>
      <c r="GJ29" s="3">
        <f t="shared" si="20"/>
        <v>0</v>
      </c>
      <c r="GK29" s="3">
        <f t="shared" si="20"/>
        <v>0</v>
      </c>
      <c r="GL29" s="3">
        <f t="shared" si="20"/>
        <v>0</v>
      </c>
      <c r="GM29" s="3">
        <f t="shared" si="20"/>
        <v>0</v>
      </c>
      <c r="GN29" s="3">
        <f t="shared" si="20"/>
        <v>0</v>
      </c>
      <c r="GO29" s="3">
        <f t="shared" si="20"/>
        <v>0</v>
      </c>
      <c r="GP29" s="3">
        <f t="shared" si="20"/>
        <v>0</v>
      </c>
      <c r="GQ29" s="3">
        <f t="shared" si="20"/>
        <v>0</v>
      </c>
      <c r="GR29" s="3">
        <f t="shared" si="20"/>
        <v>0</v>
      </c>
      <c r="GS29" s="3">
        <f t="shared" si="20"/>
        <v>0</v>
      </c>
      <c r="GT29" s="3">
        <f t="shared" si="20"/>
        <v>0</v>
      </c>
      <c r="GU29" s="3">
        <f t="shared" si="20"/>
        <v>0</v>
      </c>
      <c r="GV29" s="3">
        <f t="shared" si="20"/>
        <v>0</v>
      </c>
      <c r="GW29" s="3">
        <f t="shared" si="20"/>
        <v>0</v>
      </c>
      <c r="GX29" s="3">
        <f t="shared" si="20"/>
        <v>0</v>
      </c>
    </row>
    <row r="31" spans="1:245" x14ac:dyDescent="0.2">
      <c r="A31" s="1">
        <v>5</v>
      </c>
      <c r="B31" s="1">
        <v>1</v>
      </c>
      <c r="C31" s="1"/>
      <c r="D31" s="1">
        <f>ROW(A40)</f>
        <v>40</v>
      </c>
      <c r="E31" s="1"/>
      <c r="F31" s="1" t="s">
        <v>18</v>
      </c>
      <c r="G31" s="1" t="s">
        <v>19</v>
      </c>
      <c r="H31" s="1" t="s">
        <v>3</v>
      </c>
      <c r="I31" s="1">
        <v>0</v>
      </c>
      <c r="J31" s="1"/>
      <c r="K31" s="1">
        <v>-1</v>
      </c>
      <c r="L31" s="1"/>
      <c r="M31" s="1" t="s">
        <v>3</v>
      </c>
      <c r="N31" s="1"/>
      <c r="O31" s="1"/>
      <c r="P31" s="1"/>
      <c r="Q31" s="1"/>
      <c r="R31" s="1"/>
      <c r="S31" s="1">
        <v>0</v>
      </c>
      <c r="T31" s="1"/>
      <c r="U31" s="1" t="s">
        <v>3</v>
      </c>
      <c r="V31" s="1">
        <v>0</v>
      </c>
      <c r="W31" s="1"/>
      <c r="X31" s="1"/>
      <c r="Y31" s="1"/>
      <c r="Z31" s="1"/>
      <c r="AA31" s="1"/>
      <c r="AB31" s="1" t="s">
        <v>3</v>
      </c>
      <c r="AC31" s="1" t="s">
        <v>3</v>
      </c>
      <c r="AD31" s="1" t="s">
        <v>3</v>
      </c>
      <c r="AE31" s="1" t="s">
        <v>3</v>
      </c>
      <c r="AF31" s="1" t="s">
        <v>3</v>
      </c>
      <c r="AG31" s="1" t="s">
        <v>3</v>
      </c>
      <c r="AH31" s="1"/>
      <c r="AI31" s="1"/>
      <c r="AJ31" s="1"/>
      <c r="AK31" s="1"/>
      <c r="AL31" s="1"/>
      <c r="AM31" s="1"/>
      <c r="AN31" s="1"/>
      <c r="AO31" s="1"/>
      <c r="AP31" s="1" t="s">
        <v>3</v>
      </c>
      <c r="AQ31" s="1" t="s">
        <v>3</v>
      </c>
      <c r="AR31" s="1" t="s">
        <v>3</v>
      </c>
      <c r="AS31" s="1"/>
      <c r="AT31" s="1"/>
      <c r="AU31" s="1"/>
      <c r="AV31" s="1"/>
      <c r="AW31" s="1"/>
      <c r="AX31" s="1"/>
      <c r="AY31" s="1"/>
      <c r="AZ31" s="1" t="s">
        <v>3</v>
      </c>
      <c r="BA31" s="1"/>
      <c r="BB31" s="1" t="s">
        <v>3</v>
      </c>
      <c r="BC31" s="1" t="s">
        <v>3</v>
      </c>
      <c r="BD31" s="1" t="s">
        <v>3</v>
      </c>
      <c r="BE31" s="1" t="s">
        <v>3</v>
      </c>
      <c r="BF31" s="1" t="s">
        <v>3</v>
      </c>
      <c r="BG31" s="1" t="s">
        <v>3</v>
      </c>
      <c r="BH31" s="1" t="s">
        <v>3</v>
      </c>
      <c r="BI31" s="1" t="s">
        <v>3</v>
      </c>
      <c r="BJ31" s="1" t="s">
        <v>3</v>
      </c>
      <c r="BK31" s="1" t="s">
        <v>3</v>
      </c>
      <c r="BL31" s="1" t="s">
        <v>3</v>
      </c>
      <c r="BM31" s="1" t="s">
        <v>3</v>
      </c>
      <c r="BN31" s="1" t="s">
        <v>3</v>
      </c>
      <c r="BO31" s="1" t="s">
        <v>3</v>
      </c>
      <c r="BP31" s="1" t="s">
        <v>3</v>
      </c>
      <c r="BQ31" s="1"/>
      <c r="BR31" s="1"/>
      <c r="BS31" s="1"/>
      <c r="BT31" s="1"/>
      <c r="BU31" s="1"/>
      <c r="BV31" s="1"/>
      <c r="BW31" s="1"/>
      <c r="BX31" s="1">
        <v>0</v>
      </c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>
        <v>0</v>
      </c>
    </row>
    <row r="33" spans="1:245" x14ac:dyDescent="0.2">
      <c r="A33" s="2">
        <v>52</v>
      </c>
      <c r="B33" s="2">
        <f t="shared" ref="B33:G33" si="21">B40</f>
        <v>1</v>
      </c>
      <c r="C33" s="2">
        <f t="shared" si="21"/>
        <v>5</v>
      </c>
      <c r="D33" s="2">
        <f t="shared" si="21"/>
        <v>31</v>
      </c>
      <c r="E33" s="2">
        <f t="shared" si="21"/>
        <v>0</v>
      </c>
      <c r="F33" s="2" t="str">
        <f t="shared" si="21"/>
        <v>Новый подраздел</v>
      </c>
      <c r="G33" s="2" t="str">
        <f t="shared" si="21"/>
        <v>1.1 Валка деревьев с использованием автовышки</v>
      </c>
      <c r="H33" s="2"/>
      <c r="I33" s="2"/>
      <c r="J33" s="2"/>
      <c r="K33" s="2"/>
      <c r="L33" s="2"/>
      <c r="M33" s="2"/>
      <c r="N33" s="2"/>
      <c r="O33" s="2">
        <f t="shared" ref="O33:AT33" si="22">O40</f>
        <v>18494.41</v>
      </c>
      <c r="P33" s="2">
        <f t="shared" si="22"/>
        <v>0</v>
      </c>
      <c r="Q33" s="2">
        <f t="shared" si="22"/>
        <v>9593.35</v>
      </c>
      <c r="R33" s="2">
        <f t="shared" si="22"/>
        <v>2586.33</v>
      </c>
      <c r="S33" s="2">
        <f t="shared" si="22"/>
        <v>8901.06</v>
      </c>
      <c r="T33" s="2">
        <f t="shared" si="22"/>
        <v>0</v>
      </c>
      <c r="U33" s="2">
        <f t="shared" si="22"/>
        <v>27.062060000000002</v>
      </c>
      <c r="V33" s="2">
        <f t="shared" si="22"/>
        <v>0</v>
      </c>
      <c r="W33" s="2">
        <f t="shared" si="22"/>
        <v>0</v>
      </c>
      <c r="X33" s="2">
        <f t="shared" si="22"/>
        <v>8188.97</v>
      </c>
      <c r="Y33" s="2">
        <f t="shared" si="22"/>
        <v>3649.43</v>
      </c>
      <c r="Z33" s="2">
        <f t="shared" si="22"/>
        <v>0</v>
      </c>
      <c r="AA33" s="2">
        <f t="shared" si="22"/>
        <v>0</v>
      </c>
      <c r="AB33" s="2">
        <f t="shared" si="22"/>
        <v>18494.41</v>
      </c>
      <c r="AC33" s="2">
        <f t="shared" si="22"/>
        <v>0</v>
      </c>
      <c r="AD33" s="2">
        <f t="shared" si="22"/>
        <v>9593.35</v>
      </c>
      <c r="AE33" s="2">
        <f t="shared" si="22"/>
        <v>2586.33</v>
      </c>
      <c r="AF33" s="2">
        <f t="shared" si="22"/>
        <v>8901.06</v>
      </c>
      <c r="AG33" s="2">
        <f t="shared" si="22"/>
        <v>0</v>
      </c>
      <c r="AH33" s="2">
        <f t="shared" si="22"/>
        <v>27.062060000000002</v>
      </c>
      <c r="AI33" s="2">
        <f t="shared" si="22"/>
        <v>0</v>
      </c>
      <c r="AJ33" s="2">
        <f t="shared" si="22"/>
        <v>0</v>
      </c>
      <c r="AK33" s="2">
        <f t="shared" si="22"/>
        <v>8188.97</v>
      </c>
      <c r="AL33" s="2">
        <f t="shared" si="22"/>
        <v>3649.43</v>
      </c>
      <c r="AM33" s="2">
        <f t="shared" si="22"/>
        <v>0</v>
      </c>
      <c r="AN33" s="2">
        <f t="shared" si="22"/>
        <v>0</v>
      </c>
      <c r="AO33" s="2">
        <f t="shared" si="22"/>
        <v>0</v>
      </c>
      <c r="AP33" s="2">
        <f t="shared" si="22"/>
        <v>0</v>
      </c>
      <c r="AQ33" s="2">
        <f t="shared" si="22"/>
        <v>0</v>
      </c>
      <c r="AR33" s="2">
        <f t="shared" si="22"/>
        <v>34470.93</v>
      </c>
      <c r="AS33" s="2">
        <f t="shared" si="22"/>
        <v>34470.93</v>
      </c>
      <c r="AT33" s="2">
        <f t="shared" si="22"/>
        <v>0</v>
      </c>
      <c r="AU33" s="2">
        <f t="shared" ref="AU33:BZ33" si="23">AU40</f>
        <v>0</v>
      </c>
      <c r="AV33" s="2">
        <f t="shared" si="23"/>
        <v>0</v>
      </c>
      <c r="AW33" s="2">
        <f t="shared" si="23"/>
        <v>0</v>
      </c>
      <c r="AX33" s="2">
        <f t="shared" si="23"/>
        <v>0</v>
      </c>
      <c r="AY33" s="2">
        <f t="shared" si="23"/>
        <v>0</v>
      </c>
      <c r="AZ33" s="2">
        <f t="shared" si="23"/>
        <v>0</v>
      </c>
      <c r="BA33" s="2">
        <f t="shared" si="23"/>
        <v>0</v>
      </c>
      <c r="BB33" s="2">
        <f t="shared" si="23"/>
        <v>0</v>
      </c>
      <c r="BC33" s="2">
        <f t="shared" si="23"/>
        <v>0</v>
      </c>
      <c r="BD33" s="2">
        <f t="shared" si="23"/>
        <v>0</v>
      </c>
      <c r="BE33" s="2">
        <f t="shared" si="23"/>
        <v>0</v>
      </c>
      <c r="BF33" s="2">
        <f t="shared" si="23"/>
        <v>0</v>
      </c>
      <c r="BG33" s="2">
        <f t="shared" si="23"/>
        <v>0</v>
      </c>
      <c r="BH33" s="2">
        <f t="shared" si="23"/>
        <v>0</v>
      </c>
      <c r="BI33" s="2">
        <f t="shared" si="23"/>
        <v>0</v>
      </c>
      <c r="BJ33" s="2">
        <f t="shared" si="23"/>
        <v>0</v>
      </c>
      <c r="BK33" s="2">
        <f t="shared" si="23"/>
        <v>0</v>
      </c>
      <c r="BL33" s="2">
        <f t="shared" si="23"/>
        <v>0</v>
      </c>
      <c r="BM33" s="2">
        <f t="shared" si="23"/>
        <v>0</v>
      </c>
      <c r="BN33" s="2">
        <f t="shared" si="23"/>
        <v>0</v>
      </c>
      <c r="BO33" s="2">
        <f t="shared" si="23"/>
        <v>0</v>
      </c>
      <c r="BP33" s="2">
        <f t="shared" si="23"/>
        <v>0</v>
      </c>
      <c r="BQ33" s="2">
        <f t="shared" si="23"/>
        <v>0</v>
      </c>
      <c r="BR33" s="2">
        <f t="shared" si="23"/>
        <v>0</v>
      </c>
      <c r="BS33" s="2">
        <f t="shared" si="23"/>
        <v>0</v>
      </c>
      <c r="BT33" s="2">
        <f t="shared" si="23"/>
        <v>0</v>
      </c>
      <c r="BU33" s="2">
        <f t="shared" si="23"/>
        <v>0</v>
      </c>
      <c r="BV33" s="2">
        <f t="shared" si="23"/>
        <v>0</v>
      </c>
      <c r="BW33" s="2">
        <f t="shared" si="23"/>
        <v>0</v>
      </c>
      <c r="BX33" s="2">
        <f t="shared" si="23"/>
        <v>0</v>
      </c>
      <c r="BY33" s="2">
        <f t="shared" si="23"/>
        <v>0</v>
      </c>
      <c r="BZ33" s="2">
        <f t="shared" si="23"/>
        <v>0</v>
      </c>
      <c r="CA33" s="2">
        <f t="shared" ref="CA33:DF33" si="24">CA40</f>
        <v>34470.93</v>
      </c>
      <c r="CB33" s="2">
        <f t="shared" si="24"/>
        <v>34470.93</v>
      </c>
      <c r="CC33" s="2">
        <f t="shared" si="24"/>
        <v>0</v>
      </c>
      <c r="CD33" s="2">
        <f t="shared" si="24"/>
        <v>0</v>
      </c>
      <c r="CE33" s="2">
        <f t="shared" si="24"/>
        <v>0</v>
      </c>
      <c r="CF33" s="2">
        <f t="shared" si="24"/>
        <v>0</v>
      </c>
      <c r="CG33" s="2">
        <f t="shared" si="24"/>
        <v>0</v>
      </c>
      <c r="CH33" s="2">
        <f t="shared" si="24"/>
        <v>0</v>
      </c>
      <c r="CI33" s="2">
        <f t="shared" si="24"/>
        <v>0</v>
      </c>
      <c r="CJ33" s="2">
        <f t="shared" si="24"/>
        <v>0</v>
      </c>
      <c r="CK33" s="2">
        <f t="shared" si="24"/>
        <v>0</v>
      </c>
      <c r="CL33" s="2">
        <f t="shared" si="24"/>
        <v>0</v>
      </c>
      <c r="CM33" s="2">
        <f t="shared" si="24"/>
        <v>0</v>
      </c>
      <c r="CN33" s="2">
        <f t="shared" si="24"/>
        <v>0</v>
      </c>
      <c r="CO33" s="2">
        <f t="shared" si="24"/>
        <v>0</v>
      </c>
      <c r="CP33" s="2">
        <f t="shared" si="24"/>
        <v>0</v>
      </c>
      <c r="CQ33" s="2">
        <f t="shared" si="24"/>
        <v>0</v>
      </c>
      <c r="CR33" s="2">
        <f t="shared" si="24"/>
        <v>0</v>
      </c>
      <c r="CS33" s="2">
        <f t="shared" si="24"/>
        <v>0</v>
      </c>
      <c r="CT33" s="2">
        <f t="shared" si="24"/>
        <v>0</v>
      </c>
      <c r="CU33" s="2">
        <f t="shared" si="24"/>
        <v>0</v>
      </c>
      <c r="CV33" s="2">
        <f t="shared" si="24"/>
        <v>0</v>
      </c>
      <c r="CW33" s="2">
        <f t="shared" si="24"/>
        <v>0</v>
      </c>
      <c r="CX33" s="2">
        <f t="shared" si="24"/>
        <v>0</v>
      </c>
      <c r="CY33" s="2">
        <f t="shared" si="24"/>
        <v>0</v>
      </c>
      <c r="CZ33" s="2">
        <f t="shared" si="24"/>
        <v>0</v>
      </c>
      <c r="DA33" s="2">
        <f t="shared" si="24"/>
        <v>0</v>
      </c>
      <c r="DB33" s="2">
        <f t="shared" si="24"/>
        <v>0</v>
      </c>
      <c r="DC33" s="2">
        <f t="shared" si="24"/>
        <v>0</v>
      </c>
      <c r="DD33" s="2">
        <f t="shared" si="24"/>
        <v>0</v>
      </c>
      <c r="DE33" s="2">
        <f t="shared" si="24"/>
        <v>0</v>
      </c>
      <c r="DF33" s="2">
        <f t="shared" si="24"/>
        <v>0</v>
      </c>
      <c r="DG33" s="3">
        <f t="shared" ref="DG33:EL33" si="25">DG40</f>
        <v>0</v>
      </c>
      <c r="DH33" s="3">
        <f t="shared" si="25"/>
        <v>0</v>
      </c>
      <c r="DI33" s="3">
        <f t="shared" si="25"/>
        <v>0</v>
      </c>
      <c r="DJ33" s="3">
        <f t="shared" si="25"/>
        <v>0</v>
      </c>
      <c r="DK33" s="3">
        <f t="shared" si="25"/>
        <v>0</v>
      </c>
      <c r="DL33" s="3">
        <f t="shared" si="25"/>
        <v>0</v>
      </c>
      <c r="DM33" s="3">
        <f t="shared" si="25"/>
        <v>0</v>
      </c>
      <c r="DN33" s="3">
        <f t="shared" si="25"/>
        <v>0</v>
      </c>
      <c r="DO33" s="3">
        <f t="shared" si="25"/>
        <v>0</v>
      </c>
      <c r="DP33" s="3">
        <f t="shared" si="25"/>
        <v>0</v>
      </c>
      <c r="DQ33" s="3">
        <f t="shared" si="25"/>
        <v>0</v>
      </c>
      <c r="DR33" s="3">
        <f t="shared" si="25"/>
        <v>0</v>
      </c>
      <c r="DS33" s="3">
        <f t="shared" si="25"/>
        <v>0</v>
      </c>
      <c r="DT33" s="3">
        <f t="shared" si="25"/>
        <v>0</v>
      </c>
      <c r="DU33" s="3">
        <f t="shared" si="25"/>
        <v>0</v>
      </c>
      <c r="DV33" s="3">
        <f t="shared" si="25"/>
        <v>0</v>
      </c>
      <c r="DW33" s="3">
        <f t="shared" si="25"/>
        <v>0</v>
      </c>
      <c r="DX33" s="3">
        <f t="shared" si="25"/>
        <v>0</v>
      </c>
      <c r="DY33" s="3">
        <f t="shared" si="25"/>
        <v>0</v>
      </c>
      <c r="DZ33" s="3">
        <f t="shared" si="25"/>
        <v>0</v>
      </c>
      <c r="EA33" s="3">
        <f t="shared" si="25"/>
        <v>0</v>
      </c>
      <c r="EB33" s="3">
        <f t="shared" si="25"/>
        <v>0</v>
      </c>
      <c r="EC33" s="3">
        <f t="shared" si="25"/>
        <v>0</v>
      </c>
      <c r="ED33" s="3">
        <f t="shared" si="25"/>
        <v>0</v>
      </c>
      <c r="EE33" s="3">
        <f t="shared" si="25"/>
        <v>0</v>
      </c>
      <c r="EF33" s="3">
        <f t="shared" si="25"/>
        <v>0</v>
      </c>
      <c r="EG33" s="3">
        <f t="shared" si="25"/>
        <v>0</v>
      </c>
      <c r="EH33" s="3">
        <f t="shared" si="25"/>
        <v>0</v>
      </c>
      <c r="EI33" s="3">
        <f t="shared" si="25"/>
        <v>0</v>
      </c>
      <c r="EJ33" s="3">
        <f t="shared" si="25"/>
        <v>0</v>
      </c>
      <c r="EK33" s="3">
        <f t="shared" si="25"/>
        <v>0</v>
      </c>
      <c r="EL33" s="3">
        <f t="shared" si="25"/>
        <v>0</v>
      </c>
      <c r="EM33" s="3">
        <f t="shared" ref="EM33:FR33" si="26">EM40</f>
        <v>0</v>
      </c>
      <c r="EN33" s="3">
        <f t="shared" si="26"/>
        <v>0</v>
      </c>
      <c r="EO33" s="3">
        <f t="shared" si="26"/>
        <v>0</v>
      </c>
      <c r="EP33" s="3">
        <f t="shared" si="26"/>
        <v>0</v>
      </c>
      <c r="EQ33" s="3">
        <f t="shared" si="26"/>
        <v>0</v>
      </c>
      <c r="ER33" s="3">
        <f t="shared" si="26"/>
        <v>0</v>
      </c>
      <c r="ES33" s="3">
        <f t="shared" si="26"/>
        <v>0</v>
      </c>
      <c r="ET33" s="3">
        <f t="shared" si="26"/>
        <v>0</v>
      </c>
      <c r="EU33" s="3">
        <f t="shared" si="26"/>
        <v>0</v>
      </c>
      <c r="EV33" s="3">
        <f t="shared" si="26"/>
        <v>0</v>
      </c>
      <c r="EW33" s="3">
        <f t="shared" si="26"/>
        <v>0</v>
      </c>
      <c r="EX33" s="3">
        <f t="shared" si="26"/>
        <v>0</v>
      </c>
      <c r="EY33" s="3">
        <f t="shared" si="26"/>
        <v>0</v>
      </c>
      <c r="EZ33" s="3">
        <f t="shared" si="26"/>
        <v>0</v>
      </c>
      <c r="FA33" s="3">
        <f t="shared" si="26"/>
        <v>0</v>
      </c>
      <c r="FB33" s="3">
        <f t="shared" si="26"/>
        <v>0</v>
      </c>
      <c r="FC33" s="3">
        <f t="shared" si="26"/>
        <v>0</v>
      </c>
      <c r="FD33" s="3">
        <f t="shared" si="26"/>
        <v>0</v>
      </c>
      <c r="FE33" s="3">
        <f t="shared" si="26"/>
        <v>0</v>
      </c>
      <c r="FF33" s="3">
        <f t="shared" si="26"/>
        <v>0</v>
      </c>
      <c r="FG33" s="3">
        <f t="shared" si="26"/>
        <v>0</v>
      </c>
      <c r="FH33" s="3">
        <f t="shared" si="26"/>
        <v>0</v>
      </c>
      <c r="FI33" s="3">
        <f t="shared" si="26"/>
        <v>0</v>
      </c>
      <c r="FJ33" s="3">
        <f t="shared" si="26"/>
        <v>0</v>
      </c>
      <c r="FK33" s="3">
        <f t="shared" si="26"/>
        <v>0</v>
      </c>
      <c r="FL33" s="3">
        <f t="shared" si="26"/>
        <v>0</v>
      </c>
      <c r="FM33" s="3">
        <f t="shared" si="26"/>
        <v>0</v>
      </c>
      <c r="FN33" s="3">
        <f t="shared" si="26"/>
        <v>0</v>
      </c>
      <c r="FO33" s="3">
        <f t="shared" si="26"/>
        <v>0</v>
      </c>
      <c r="FP33" s="3">
        <f t="shared" si="26"/>
        <v>0</v>
      </c>
      <c r="FQ33" s="3">
        <f t="shared" si="26"/>
        <v>0</v>
      </c>
      <c r="FR33" s="3">
        <f t="shared" si="26"/>
        <v>0</v>
      </c>
      <c r="FS33" s="3">
        <f t="shared" ref="FS33:GX33" si="27">FS40</f>
        <v>0</v>
      </c>
      <c r="FT33" s="3">
        <f t="shared" si="27"/>
        <v>0</v>
      </c>
      <c r="FU33" s="3">
        <f t="shared" si="27"/>
        <v>0</v>
      </c>
      <c r="FV33" s="3">
        <f t="shared" si="27"/>
        <v>0</v>
      </c>
      <c r="FW33" s="3">
        <f t="shared" si="27"/>
        <v>0</v>
      </c>
      <c r="FX33" s="3">
        <f t="shared" si="27"/>
        <v>0</v>
      </c>
      <c r="FY33" s="3">
        <f t="shared" si="27"/>
        <v>0</v>
      </c>
      <c r="FZ33" s="3">
        <f t="shared" si="27"/>
        <v>0</v>
      </c>
      <c r="GA33" s="3">
        <f t="shared" si="27"/>
        <v>0</v>
      </c>
      <c r="GB33" s="3">
        <f t="shared" si="27"/>
        <v>0</v>
      </c>
      <c r="GC33" s="3">
        <f t="shared" si="27"/>
        <v>0</v>
      </c>
      <c r="GD33" s="3">
        <f t="shared" si="27"/>
        <v>0</v>
      </c>
      <c r="GE33" s="3">
        <f t="shared" si="27"/>
        <v>0</v>
      </c>
      <c r="GF33" s="3">
        <f t="shared" si="27"/>
        <v>0</v>
      </c>
      <c r="GG33" s="3">
        <f t="shared" si="27"/>
        <v>0</v>
      </c>
      <c r="GH33" s="3">
        <f t="shared" si="27"/>
        <v>0</v>
      </c>
      <c r="GI33" s="3">
        <f t="shared" si="27"/>
        <v>0</v>
      </c>
      <c r="GJ33" s="3">
        <f t="shared" si="27"/>
        <v>0</v>
      </c>
      <c r="GK33" s="3">
        <f t="shared" si="27"/>
        <v>0</v>
      </c>
      <c r="GL33" s="3">
        <f t="shared" si="27"/>
        <v>0</v>
      </c>
      <c r="GM33" s="3">
        <f t="shared" si="27"/>
        <v>0</v>
      </c>
      <c r="GN33" s="3">
        <f t="shared" si="27"/>
        <v>0</v>
      </c>
      <c r="GO33" s="3">
        <f t="shared" si="27"/>
        <v>0</v>
      </c>
      <c r="GP33" s="3">
        <f t="shared" si="27"/>
        <v>0</v>
      </c>
      <c r="GQ33" s="3">
        <f t="shared" si="27"/>
        <v>0</v>
      </c>
      <c r="GR33" s="3">
        <f t="shared" si="27"/>
        <v>0</v>
      </c>
      <c r="GS33" s="3">
        <f t="shared" si="27"/>
        <v>0</v>
      </c>
      <c r="GT33" s="3">
        <f t="shared" si="27"/>
        <v>0</v>
      </c>
      <c r="GU33" s="3">
        <f t="shared" si="27"/>
        <v>0</v>
      </c>
      <c r="GV33" s="3">
        <f t="shared" si="27"/>
        <v>0</v>
      </c>
      <c r="GW33" s="3">
        <f t="shared" si="27"/>
        <v>0</v>
      </c>
      <c r="GX33" s="3">
        <f t="shared" si="27"/>
        <v>0</v>
      </c>
    </row>
    <row r="35" spans="1:245" x14ac:dyDescent="0.2">
      <c r="A35">
        <v>17</v>
      </c>
      <c r="B35">
        <v>1</v>
      </c>
      <c r="E35" t="s">
        <v>20</v>
      </c>
      <c r="F35" t="s">
        <v>21</v>
      </c>
      <c r="G35" t="s">
        <v>22</v>
      </c>
      <c r="H35" t="s">
        <v>23</v>
      </c>
      <c r="I35">
        <v>1</v>
      </c>
      <c r="J35">
        <v>0</v>
      </c>
      <c r="K35">
        <v>1</v>
      </c>
      <c r="O35">
        <f>ROUND(CP35,2)</f>
        <v>3115.03</v>
      </c>
      <c r="P35">
        <f>ROUND((ROUND((AC35*AW35*I35),2)*BC35),2)</f>
        <v>0</v>
      </c>
      <c r="Q35">
        <f>(ROUND((ROUND((((ET35*0.717))*AV35*I35),2)*BB35),2)+ROUND((ROUND(((AE35-((EU35*0.717)))*AV35*I35),2)*BS35),2))</f>
        <v>1575.29</v>
      </c>
      <c r="R35">
        <f>ROUND((ROUND((AE35*AV35*I35),2)*BS35),2)</f>
        <v>415.87</v>
      </c>
      <c r="S35">
        <f>ROUND((ROUND((AF35*AV35*I35),2)*BA35),2)</f>
        <v>1539.74</v>
      </c>
      <c r="T35">
        <f>ROUND(CU35*I35,2)</f>
        <v>0</v>
      </c>
      <c r="U35">
        <f>CV35*I35</f>
        <v>6.14</v>
      </c>
      <c r="V35">
        <f>CW35*I35</f>
        <v>0</v>
      </c>
      <c r="W35">
        <f>ROUND(CX35*I35,2)</f>
        <v>0</v>
      </c>
      <c r="X35">
        <f t="shared" ref="X35:Y38" si="28">ROUND(CY35,2)</f>
        <v>1416.56</v>
      </c>
      <c r="Y35">
        <f t="shared" si="28"/>
        <v>631.29</v>
      </c>
      <c r="AA35">
        <v>271799122</v>
      </c>
      <c r="AB35">
        <f>ROUND((AC35+AD35+AF35),6)</f>
        <v>191.55372</v>
      </c>
      <c r="AC35">
        <f>ROUND(((ES35*0)),6)</f>
        <v>0</v>
      </c>
      <c r="AD35">
        <f>ROUND(((((ET35*0.717))-((EU35*0.717)))+AE35),6)</f>
        <v>139.16253</v>
      </c>
      <c r="AE35">
        <f t="shared" ref="AE35:AF38" si="29">ROUND(((EU35*0.717)),6)</f>
        <v>14.15358</v>
      </c>
      <c r="AF35">
        <f t="shared" si="29"/>
        <v>52.391190000000002</v>
      </c>
      <c r="AG35">
        <f>ROUND((AP35),6)</f>
        <v>0</v>
      </c>
      <c r="AH35">
        <f>(EW35)</f>
        <v>6.14</v>
      </c>
      <c r="AI35">
        <f>(EX35)</f>
        <v>0</v>
      </c>
      <c r="AJ35">
        <f>(AS35)</f>
        <v>0</v>
      </c>
      <c r="AK35">
        <v>267.16000000000003</v>
      </c>
      <c r="AL35">
        <v>0</v>
      </c>
      <c r="AM35">
        <v>194.09</v>
      </c>
      <c r="AN35">
        <v>19.739999999999998</v>
      </c>
      <c r="AO35">
        <v>73.069999999999993</v>
      </c>
      <c r="AP35">
        <v>0</v>
      </c>
      <c r="AQ35">
        <v>6.14</v>
      </c>
      <c r="AR35">
        <v>0</v>
      </c>
      <c r="AS35">
        <v>0</v>
      </c>
      <c r="AT35">
        <v>92</v>
      </c>
      <c r="AU35">
        <v>41</v>
      </c>
      <c r="AV35">
        <v>1</v>
      </c>
      <c r="AW35">
        <v>1</v>
      </c>
      <c r="AZ35">
        <v>1</v>
      </c>
      <c r="BA35">
        <v>29.39</v>
      </c>
      <c r="BB35">
        <v>11.32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24</v>
      </c>
      <c r="BM35">
        <v>298</v>
      </c>
      <c r="BN35">
        <v>0</v>
      </c>
      <c r="BO35" t="s">
        <v>21</v>
      </c>
      <c r="BP35">
        <v>1</v>
      </c>
      <c r="BQ35">
        <v>30</v>
      </c>
      <c r="BR35">
        <v>0</v>
      </c>
      <c r="BS35">
        <v>29.39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(P35+Q35+S35)</f>
        <v>3115.0299999999997</v>
      </c>
      <c r="CQ35">
        <f>ROUND((ROUND((AC35*AW35*1),2)*BC35),2)</f>
        <v>0</v>
      </c>
      <c r="CR35">
        <f>(ROUND((ROUND((((ET35*0.717))*AV35*1),2)*BB35),2)+ROUND((ROUND(((AE35-((EU35*0.717)))*AV35*1),2)*BS35),2))</f>
        <v>1575.29</v>
      </c>
      <c r="CS35">
        <f>ROUND((ROUND((AE35*AV35*1),2)*BS35),2)</f>
        <v>415.87</v>
      </c>
      <c r="CT35">
        <f>ROUND((ROUND((AF35*AV35*1),2)*BA35),2)</f>
        <v>1539.74</v>
      </c>
      <c r="CU35">
        <f>AG35</f>
        <v>0</v>
      </c>
      <c r="CV35">
        <f>(AH35*AV35)</f>
        <v>6.14</v>
      </c>
      <c r="CW35">
        <f t="shared" ref="CW35:CX38" si="30">AI35</f>
        <v>0</v>
      </c>
      <c r="CX35">
        <f t="shared" si="30"/>
        <v>0</v>
      </c>
      <c r="CY35">
        <f>S35*(BZ35/100)</f>
        <v>1416.5608</v>
      </c>
      <c r="CZ35">
        <f>S35*(CA35/100)</f>
        <v>631.29340000000002</v>
      </c>
      <c r="DC35" t="s">
        <v>3</v>
      </c>
      <c r="DD35" t="s">
        <v>25</v>
      </c>
      <c r="DE35" t="s">
        <v>26</v>
      </c>
      <c r="DF35" t="s">
        <v>26</v>
      </c>
      <c r="DG35" t="s">
        <v>26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156</v>
      </c>
      <c r="DO35">
        <v>84</v>
      </c>
      <c r="DP35">
        <v>1</v>
      </c>
      <c r="DQ35">
        <v>1</v>
      </c>
      <c r="DU35">
        <v>1013</v>
      </c>
      <c r="DV35" t="s">
        <v>23</v>
      </c>
      <c r="DW35" t="s">
        <v>23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275063093</v>
      </c>
      <c r="EF35">
        <v>30</v>
      </c>
      <c r="EG35" t="s">
        <v>27</v>
      </c>
      <c r="EH35">
        <v>0</v>
      </c>
      <c r="EI35" t="s">
        <v>3</v>
      </c>
      <c r="EJ35">
        <v>1</v>
      </c>
      <c r="EK35">
        <v>298</v>
      </c>
      <c r="EL35" t="s">
        <v>28</v>
      </c>
      <c r="EM35" t="s">
        <v>29</v>
      </c>
      <c r="EO35" t="s">
        <v>3</v>
      </c>
      <c r="EQ35">
        <v>131072</v>
      </c>
      <c r="ER35">
        <v>267.16000000000003</v>
      </c>
      <c r="ES35">
        <v>0</v>
      </c>
      <c r="ET35">
        <v>194.09</v>
      </c>
      <c r="EU35">
        <v>19.739999999999998</v>
      </c>
      <c r="EV35">
        <v>73.069999999999993</v>
      </c>
      <c r="EW35">
        <v>6.14</v>
      </c>
      <c r="EX35">
        <v>0</v>
      </c>
      <c r="EY35">
        <v>0</v>
      </c>
      <c r="FQ35">
        <v>0</v>
      </c>
      <c r="FR35">
        <f>ROUND(IF(BI35=3,GM35,0),2)</f>
        <v>0</v>
      </c>
      <c r="FS35">
        <v>0</v>
      </c>
      <c r="FX35">
        <v>156</v>
      </c>
      <c r="FY35">
        <v>84</v>
      </c>
      <c r="GA35" t="s">
        <v>3</v>
      </c>
      <c r="GD35">
        <v>0</v>
      </c>
      <c r="GF35">
        <v>-1388802327</v>
      </c>
      <c r="GG35">
        <v>2</v>
      </c>
      <c r="GH35">
        <v>1</v>
      </c>
      <c r="GI35">
        <v>2</v>
      </c>
      <c r="GJ35">
        <v>0</v>
      </c>
      <c r="GK35">
        <f>ROUND(R35*(R12)/100,2)</f>
        <v>665.39</v>
      </c>
      <c r="GL35">
        <f>ROUND(IF(AND(BH35=3,BI35=3,FS35&lt;&gt;0),P35,0),2)</f>
        <v>0</v>
      </c>
      <c r="GM35">
        <f>ROUND(O35+X35+Y35+GK35,2)+GX35</f>
        <v>5828.27</v>
      </c>
      <c r="GN35">
        <f>IF(OR(BI35=0,BI35=1),GM35-GX35,0)</f>
        <v>5828.27</v>
      </c>
      <c r="GO35">
        <f>IF(BI35=2,GM35-GX35,0)</f>
        <v>0</v>
      </c>
      <c r="GP35">
        <f>IF(BI35=4,GM35-GX35,0)</f>
        <v>0</v>
      </c>
      <c r="GR35">
        <v>0</v>
      </c>
      <c r="GS35">
        <v>3</v>
      </c>
      <c r="GT35">
        <v>0</v>
      </c>
      <c r="GU35" t="s">
        <v>3</v>
      </c>
      <c r="GV35">
        <f>ROUND((GT35),6)</f>
        <v>0</v>
      </c>
      <c r="GW35">
        <v>1</v>
      </c>
      <c r="GX35">
        <f>ROUND(HC35*I35,2)</f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E36" t="s">
        <v>30</v>
      </c>
      <c r="F36" t="s">
        <v>31</v>
      </c>
      <c r="G36" t="s">
        <v>32</v>
      </c>
      <c r="H36" t="s">
        <v>23</v>
      </c>
      <c r="I36">
        <v>1</v>
      </c>
      <c r="J36">
        <v>0</v>
      </c>
      <c r="K36">
        <v>1</v>
      </c>
      <c r="O36">
        <f>ROUND(CP36,2)</f>
        <v>6715.5</v>
      </c>
      <c r="P36">
        <f>ROUND((ROUND((AC36*AW36*I36),2)*BC36),2)</f>
        <v>0</v>
      </c>
      <c r="Q36">
        <f>(ROUND((ROUND((((ET36*0.717))*AV36*I36),2)*BB36),2)+ROUND((ROUND(((AE36-((EU36*0.717)))*AV36*I36),2)*BS36),2))</f>
        <v>3427.93</v>
      </c>
      <c r="R36">
        <f>ROUND((ROUND((AE36*AV36*I36),2)*BS36),2)</f>
        <v>927.55</v>
      </c>
      <c r="S36">
        <f>ROUND((ROUND((AF36*AV36*I36),2)*BA36),2)</f>
        <v>3287.57</v>
      </c>
      <c r="T36">
        <f>ROUND(CU36*I36,2)</f>
        <v>0</v>
      </c>
      <c r="U36">
        <f>CV36*I36</f>
        <v>9.3998699999999999</v>
      </c>
      <c r="V36">
        <f>CW36*I36</f>
        <v>0</v>
      </c>
      <c r="W36">
        <f>ROUND(CX36*I36,2)</f>
        <v>0</v>
      </c>
      <c r="X36">
        <f t="shared" si="28"/>
        <v>3024.56</v>
      </c>
      <c r="Y36">
        <f t="shared" si="28"/>
        <v>1347.9</v>
      </c>
      <c r="AA36">
        <v>271799122</v>
      </c>
      <c r="AB36">
        <f>ROUND((AC36+AD36+AF36),6)</f>
        <v>410.46098999999998</v>
      </c>
      <c r="AC36">
        <f>ROUND(((ES36*0)),6)</f>
        <v>0</v>
      </c>
      <c r="AD36">
        <f>ROUND(((((ET36*0.717))-((EU36*0.717)))+AE36),6)</f>
        <v>298.60181999999998</v>
      </c>
      <c r="AE36">
        <f t="shared" si="29"/>
        <v>31.562339999999999</v>
      </c>
      <c r="AF36">
        <f t="shared" si="29"/>
        <v>111.85917000000001</v>
      </c>
      <c r="AG36">
        <f>ROUND((AP36),6)</f>
        <v>0</v>
      </c>
      <c r="AH36">
        <f t="shared" ref="AH36:AI38" si="31">((EW36*0.717))</f>
        <v>9.3998699999999999</v>
      </c>
      <c r="AI36">
        <f t="shared" si="31"/>
        <v>0</v>
      </c>
      <c r="AJ36">
        <f>(AS36)</f>
        <v>0</v>
      </c>
      <c r="AK36">
        <v>572.47</v>
      </c>
      <c r="AL36">
        <v>0</v>
      </c>
      <c r="AM36">
        <v>416.46</v>
      </c>
      <c r="AN36">
        <v>44.02</v>
      </c>
      <c r="AO36">
        <v>156.01</v>
      </c>
      <c r="AP36">
        <v>0</v>
      </c>
      <c r="AQ36">
        <v>13.11</v>
      </c>
      <c r="AR36">
        <v>0</v>
      </c>
      <c r="AS36">
        <v>0</v>
      </c>
      <c r="AT36">
        <v>92</v>
      </c>
      <c r="AU36">
        <v>41</v>
      </c>
      <c r="AV36">
        <v>1</v>
      </c>
      <c r="AW36">
        <v>1</v>
      </c>
      <c r="AZ36">
        <v>1</v>
      </c>
      <c r="BA36">
        <v>29.39</v>
      </c>
      <c r="BB36">
        <v>11.48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33</v>
      </c>
      <c r="BM36">
        <v>298</v>
      </c>
      <c r="BN36">
        <v>0</v>
      </c>
      <c r="BO36" t="s">
        <v>31</v>
      </c>
      <c r="BP36">
        <v>1</v>
      </c>
      <c r="BQ36">
        <v>30</v>
      </c>
      <c r="BR36">
        <v>0</v>
      </c>
      <c r="BS36">
        <v>29.39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92</v>
      </c>
      <c r="CA36">
        <v>41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(P36+Q36+S36)</f>
        <v>6715.5</v>
      </c>
      <c r="CQ36">
        <f>ROUND((ROUND((AC36*AW36*1),2)*BC36),2)</f>
        <v>0</v>
      </c>
      <c r="CR36">
        <f>(ROUND((ROUND((((ET36*0.717))*AV36*1),2)*BB36),2)+ROUND((ROUND(((AE36-((EU36*0.717)))*AV36*1),2)*BS36),2))</f>
        <v>3427.93</v>
      </c>
      <c r="CS36">
        <f>ROUND((ROUND((AE36*AV36*1),2)*BS36),2)</f>
        <v>927.55</v>
      </c>
      <c r="CT36">
        <f>ROUND((ROUND((AF36*AV36*1),2)*BA36),2)</f>
        <v>3287.57</v>
      </c>
      <c r="CU36">
        <f>AG36</f>
        <v>0</v>
      </c>
      <c r="CV36">
        <f>(AH36*AV36)</f>
        <v>9.3998699999999999</v>
      </c>
      <c r="CW36">
        <f t="shared" si="30"/>
        <v>0</v>
      </c>
      <c r="CX36">
        <f t="shared" si="30"/>
        <v>0</v>
      </c>
      <c r="CY36">
        <f>S36*(BZ36/100)</f>
        <v>3024.5644000000002</v>
      </c>
      <c r="CZ36">
        <f>S36*(CA36/100)</f>
        <v>1347.9037000000001</v>
      </c>
      <c r="DC36" t="s">
        <v>3</v>
      </c>
      <c r="DD36" t="s">
        <v>25</v>
      </c>
      <c r="DE36" t="s">
        <v>26</v>
      </c>
      <c r="DF36" t="s">
        <v>26</v>
      </c>
      <c r="DG36" t="s">
        <v>26</v>
      </c>
      <c r="DH36" t="s">
        <v>3</v>
      </c>
      <c r="DI36" t="s">
        <v>26</v>
      </c>
      <c r="DJ36" t="s">
        <v>26</v>
      </c>
      <c r="DK36" t="s">
        <v>3</v>
      </c>
      <c r="DL36" t="s">
        <v>3</v>
      </c>
      <c r="DM36" t="s">
        <v>3</v>
      </c>
      <c r="DN36">
        <v>156</v>
      </c>
      <c r="DO36">
        <v>84</v>
      </c>
      <c r="DP36">
        <v>1</v>
      </c>
      <c r="DQ36">
        <v>1</v>
      </c>
      <c r="DU36">
        <v>1013</v>
      </c>
      <c r="DV36" t="s">
        <v>23</v>
      </c>
      <c r="DW36" t="s">
        <v>23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275063093</v>
      </c>
      <c r="EF36">
        <v>30</v>
      </c>
      <c r="EG36" t="s">
        <v>27</v>
      </c>
      <c r="EH36">
        <v>0</v>
      </c>
      <c r="EI36" t="s">
        <v>3</v>
      </c>
      <c r="EJ36">
        <v>1</v>
      </c>
      <c r="EK36">
        <v>298</v>
      </c>
      <c r="EL36" t="s">
        <v>28</v>
      </c>
      <c r="EM36" t="s">
        <v>29</v>
      </c>
      <c r="EO36" t="s">
        <v>3</v>
      </c>
      <c r="EQ36">
        <v>131072</v>
      </c>
      <c r="ER36">
        <v>572.47</v>
      </c>
      <c r="ES36">
        <v>0</v>
      </c>
      <c r="ET36">
        <v>416.46</v>
      </c>
      <c r="EU36">
        <v>44.02</v>
      </c>
      <c r="EV36">
        <v>156.01</v>
      </c>
      <c r="EW36">
        <v>13.11</v>
      </c>
      <c r="EX36">
        <v>0</v>
      </c>
      <c r="EY36">
        <v>0</v>
      </c>
      <c r="FQ36">
        <v>0</v>
      </c>
      <c r="FR36">
        <f>ROUND(IF(BI36=3,GM36,0),2)</f>
        <v>0</v>
      </c>
      <c r="FS36">
        <v>0</v>
      </c>
      <c r="FX36">
        <v>156</v>
      </c>
      <c r="FY36">
        <v>84</v>
      </c>
      <c r="GA36" t="s">
        <v>3</v>
      </c>
      <c r="GD36">
        <v>0</v>
      </c>
      <c r="GF36">
        <v>84877993</v>
      </c>
      <c r="GG36">
        <v>2</v>
      </c>
      <c r="GH36">
        <v>1</v>
      </c>
      <c r="GI36">
        <v>2</v>
      </c>
      <c r="GJ36">
        <v>0</v>
      </c>
      <c r="GK36">
        <f>ROUND(R36*(R12)/100,2)</f>
        <v>1484.08</v>
      </c>
      <c r="GL36">
        <f>ROUND(IF(AND(BH36=3,BI36=3,FS36&lt;&gt;0),P36,0),2)</f>
        <v>0</v>
      </c>
      <c r="GM36">
        <f>ROUND(O36+X36+Y36+GK36,2)+GX36</f>
        <v>12572.04</v>
      </c>
      <c r="GN36">
        <f>IF(OR(BI36=0,BI36=1),GM36-GX36,0)</f>
        <v>12572.04</v>
      </c>
      <c r="GO36">
        <f>IF(BI36=2,GM36-GX36,0)</f>
        <v>0</v>
      </c>
      <c r="GP36">
        <f>IF(BI36=4,GM36-GX36,0)</f>
        <v>0</v>
      </c>
      <c r="GR36">
        <v>0</v>
      </c>
      <c r="GS36">
        <v>3</v>
      </c>
      <c r="GT36">
        <v>0</v>
      </c>
      <c r="GU36" t="s">
        <v>3</v>
      </c>
      <c r="GV36">
        <f>ROUND((GT36),6)</f>
        <v>0</v>
      </c>
      <c r="GW36">
        <v>1</v>
      </c>
      <c r="GX36">
        <f>ROUND(HC36*I36,2)</f>
        <v>0</v>
      </c>
      <c r="HA36">
        <v>0</v>
      </c>
      <c r="HB36">
        <v>0</v>
      </c>
      <c r="HC36">
        <f>GV36*GW36</f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E37" t="s">
        <v>34</v>
      </c>
      <c r="F37" t="s">
        <v>35</v>
      </c>
      <c r="G37" t="s">
        <v>36</v>
      </c>
      <c r="H37" t="s">
        <v>23</v>
      </c>
      <c r="I37">
        <v>1</v>
      </c>
      <c r="J37">
        <v>0</v>
      </c>
      <c r="K37">
        <v>1</v>
      </c>
      <c r="O37">
        <f>ROUND(CP37,2)</f>
        <v>2627.41</v>
      </c>
      <c r="P37">
        <f>ROUND((ROUND((AC37*AW37*I37),2)*BC37),2)</f>
        <v>0</v>
      </c>
      <c r="Q37">
        <f>(ROUND((ROUND((((ET37*0.717))*AV37*I37),2)*BB37),2)+ROUND((ROUND(((AE37-((EU37*0.717)))*AV37*I37),2)*BS37),2))</f>
        <v>1423.3</v>
      </c>
      <c r="R37">
        <f>ROUND((ROUND((AE37*AV37*I37),2)*BS37),2)</f>
        <v>378.84</v>
      </c>
      <c r="S37">
        <f>ROUND((ROUND((AF37*AV37*I37),2)*BA37),2)</f>
        <v>1204.1099999999999</v>
      </c>
      <c r="T37">
        <f>ROUND(CU37*I37,2)</f>
        <v>0</v>
      </c>
      <c r="U37">
        <f>CV37*I37</f>
        <v>3.4057499999999998</v>
      </c>
      <c r="V37">
        <f>CW37*I37</f>
        <v>0</v>
      </c>
      <c r="W37">
        <f>ROUND(CX37*I37,2)</f>
        <v>0</v>
      </c>
      <c r="X37">
        <f t="shared" si="28"/>
        <v>1107.78</v>
      </c>
      <c r="Y37">
        <f t="shared" si="28"/>
        <v>493.69</v>
      </c>
      <c r="AA37">
        <v>271799122</v>
      </c>
      <c r="AB37">
        <f>ROUND((AC37+AD37+AF37),6)</f>
        <v>166.15040999999999</v>
      </c>
      <c r="AC37">
        <f>ROUND(((ES37*0)),6)</f>
        <v>0</v>
      </c>
      <c r="AD37">
        <f>ROUND(((((ET37*0.717))-((EU37*0.717)))+AE37),6)</f>
        <v>125.18103000000001</v>
      </c>
      <c r="AE37">
        <f t="shared" si="29"/>
        <v>12.89166</v>
      </c>
      <c r="AF37">
        <f t="shared" si="29"/>
        <v>40.969380000000001</v>
      </c>
      <c r="AG37">
        <f>ROUND((AP37),6)</f>
        <v>0</v>
      </c>
      <c r="AH37">
        <f t="shared" si="31"/>
        <v>3.4057499999999998</v>
      </c>
      <c r="AI37">
        <f t="shared" si="31"/>
        <v>0</v>
      </c>
      <c r="AJ37">
        <f>(AS37)</f>
        <v>0</v>
      </c>
      <c r="AK37">
        <v>231.73</v>
      </c>
      <c r="AL37">
        <v>0</v>
      </c>
      <c r="AM37">
        <v>174.59</v>
      </c>
      <c r="AN37">
        <v>17.98</v>
      </c>
      <c r="AO37">
        <v>57.14</v>
      </c>
      <c r="AP37">
        <v>0</v>
      </c>
      <c r="AQ37">
        <v>4.75</v>
      </c>
      <c r="AR37">
        <v>0</v>
      </c>
      <c r="AS37">
        <v>0</v>
      </c>
      <c r="AT37">
        <v>92</v>
      </c>
      <c r="AU37">
        <v>41</v>
      </c>
      <c r="AV37">
        <v>1</v>
      </c>
      <c r="AW37">
        <v>1</v>
      </c>
      <c r="AZ37">
        <v>1</v>
      </c>
      <c r="BA37">
        <v>29.39</v>
      </c>
      <c r="BB37">
        <v>11.37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37</v>
      </c>
      <c r="BM37">
        <v>298</v>
      </c>
      <c r="BN37">
        <v>0</v>
      </c>
      <c r="BO37" t="s">
        <v>35</v>
      </c>
      <c r="BP37">
        <v>1</v>
      </c>
      <c r="BQ37">
        <v>30</v>
      </c>
      <c r="BR37">
        <v>0</v>
      </c>
      <c r="BS37">
        <v>29.39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>(P37+Q37+S37)</f>
        <v>2627.41</v>
      </c>
      <c r="CQ37">
        <f>ROUND((ROUND((AC37*AW37*1),2)*BC37),2)</f>
        <v>0</v>
      </c>
      <c r="CR37">
        <f>(ROUND((ROUND((((ET37*0.717))*AV37*1),2)*BB37),2)+ROUND((ROUND(((AE37-((EU37*0.717)))*AV37*1),2)*BS37),2))</f>
        <v>1423.3</v>
      </c>
      <c r="CS37">
        <f>ROUND((ROUND((AE37*AV37*1),2)*BS37),2)</f>
        <v>378.84</v>
      </c>
      <c r="CT37">
        <f>ROUND((ROUND((AF37*AV37*1),2)*BA37),2)</f>
        <v>1204.1099999999999</v>
      </c>
      <c r="CU37">
        <f>AG37</f>
        <v>0</v>
      </c>
      <c r="CV37">
        <f>(AH37*AV37)</f>
        <v>3.4057499999999998</v>
      </c>
      <c r="CW37">
        <f t="shared" si="30"/>
        <v>0</v>
      </c>
      <c r="CX37">
        <f t="shared" si="30"/>
        <v>0</v>
      </c>
      <c r="CY37">
        <f>S37*(BZ37/100)</f>
        <v>1107.7811999999999</v>
      </c>
      <c r="CZ37">
        <f>S37*(CA37/100)</f>
        <v>493.68509999999992</v>
      </c>
      <c r="DC37" t="s">
        <v>3</v>
      </c>
      <c r="DD37" t="s">
        <v>25</v>
      </c>
      <c r="DE37" t="s">
        <v>26</v>
      </c>
      <c r="DF37" t="s">
        <v>26</v>
      </c>
      <c r="DG37" t="s">
        <v>26</v>
      </c>
      <c r="DH37" t="s">
        <v>3</v>
      </c>
      <c r="DI37" t="s">
        <v>26</v>
      </c>
      <c r="DJ37" t="s">
        <v>26</v>
      </c>
      <c r="DK37" t="s">
        <v>3</v>
      </c>
      <c r="DL37" t="s">
        <v>3</v>
      </c>
      <c r="DM37" t="s">
        <v>3</v>
      </c>
      <c r="DN37">
        <v>156</v>
      </c>
      <c r="DO37">
        <v>84</v>
      </c>
      <c r="DP37">
        <v>1</v>
      </c>
      <c r="DQ37">
        <v>1</v>
      </c>
      <c r="DU37">
        <v>1013</v>
      </c>
      <c r="DV37" t="s">
        <v>23</v>
      </c>
      <c r="DW37" t="s">
        <v>23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275063093</v>
      </c>
      <c r="EF37">
        <v>30</v>
      </c>
      <c r="EG37" t="s">
        <v>27</v>
      </c>
      <c r="EH37">
        <v>0</v>
      </c>
      <c r="EI37" t="s">
        <v>3</v>
      </c>
      <c r="EJ37">
        <v>1</v>
      </c>
      <c r="EK37">
        <v>298</v>
      </c>
      <c r="EL37" t="s">
        <v>28</v>
      </c>
      <c r="EM37" t="s">
        <v>29</v>
      </c>
      <c r="EO37" t="s">
        <v>3</v>
      </c>
      <c r="EQ37">
        <v>131072</v>
      </c>
      <c r="ER37">
        <v>231.73</v>
      </c>
      <c r="ES37">
        <v>0</v>
      </c>
      <c r="ET37">
        <v>174.59</v>
      </c>
      <c r="EU37">
        <v>17.98</v>
      </c>
      <c r="EV37">
        <v>57.14</v>
      </c>
      <c r="EW37">
        <v>4.75</v>
      </c>
      <c r="EX37">
        <v>0</v>
      </c>
      <c r="EY37">
        <v>0</v>
      </c>
      <c r="FQ37">
        <v>0</v>
      </c>
      <c r="FR37">
        <f>ROUND(IF(BI37=3,GM37,0),2)</f>
        <v>0</v>
      </c>
      <c r="FS37">
        <v>0</v>
      </c>
      <c r="FX37">
        <v>156</v>
      </c>
      <c r="FY37">
        <v>84</v>
      </c>
      <c r="GA37" t="s">
        <v>3</v>
      </c>
      <c r="GD37">
        <v>0</v>
      </c>
      <c r="GF37">
        <v>-2005098877</v>
      </c>
      <c r="GG37">
        <v>2</v>
      </c>
      <c r="GH37">
        <v>1</v>
      </c>
      <c r="GI37">
        <v>2</v>
      </c>
      <c r="GJ37">
        <v>0</v>
      </c>
      <c r="GK37">
        <f>ROUND(R37*(R12)/100,2)</f>
        <v>606.14</v>
      </c>
      <c r="GL37">
        <f>ROUND(IF(AND(BH37=3,BI37=3,FS37&lt;&gt;0),P37,0),2)</f>
        <v>0</v>
      </c>
      <c r="GM37">
        <f>ROUND(O37+X37+Y37+GK37,2)+GX37</f>
        <v>4835.0200000000004</v>
      </c>
      <c r="GN37">
        <f>IF(OR(BI37=0,BI37=1),GM37-GX37,0)</f>
        <v>4835.0200000000004</v>
      </c>
      <c r="GO37">
        <f>IF(BI37=2,GM37-GX37,0)</f>
        <v>0</v>
      </c>
      <c r="GP37">
        <f>IF(BI37=4,GM37-GX37,0)</f>
        <v>0</v>
      </c>
      <c r="GR37">
        <v>0</v>
      </c>
      <c r="GS37">
        <v>3</v>
      </c>
      <c r="GT37">
        <v>0</v>
      </c>
      <c r="GU37" t="s">
        <v>3</v>
      </c>
      <c r="GV37">
        <f>ROUND((GT37),6)</f>
        <v>0</v>
      </c>
      <c r="GW37">
        <v>1</v>
      </c>
      <c r="GX37">
        <f>ROUND(HC37*I37,2)</f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E38" t="s">
        <v>38</v>
      </c>
      <c r="F38" t="s">
        <v>39</v>
      </c>
      <c r="G38" t="s">
        <v>40</v>
      </c>
      <c r="H38" t="s">
        <v>23</v>
      </c>
      <c r="I38">
        <v>1</v>
      </c>
      <c r="J38">
        <v>0</v>
      </c>
      <c r="K38">
        <v>1</v>
      </c>
      <c r="O38">
        <f>ROUND(CP38,2)</f>
        <v>6036.47</v>
      </c>
      <c r="P38">
        <f>ROUND((ROUND((AC38*AW38*I38),2)*BC38),2)</f>
        <v>0</v>
      </c>
      <c r="Q38">
        <f>(ROUND((ROUND((((ET38*0.717))*AV38*I38),2)*BB38),2)+ROUND((ROUND(((AE38-((EU38*0.717)))*AV38*I38),2)*BS38),2))</f>
        <v>3166.83</v>
      </c>
      <c r="R38">
        <f>ROUND((ROUND((AE38*AV38*I38),2)*BS38),2)</f>
        <v>864.07</v>
      </c>
      <c r="S38">
        <f>ROUND((ROUND((AF38*AV38*I38),2)*BA38),2)</f>
        <v>2869.64</v>
      </c>
      <c r="T38">
        <f>ROUND(CU38*I38,2)</f>
        <v>0</v>
      </c>
      <c r="U38">
        <f>CV38*I38</f>
        <v>8.116439999999999</v>
      </c>
      <c r="V38">
        <f>CW38*I38</f>
        <v>0</v>
      </c>
      <c r="W38">
        <f>ROUND(CX38*I38,2)</f>
        <v>0</v>
      </c>
      <c r="X38">
        <f t="shared" si="28"/>
        <v>2640.07</v>
      </c>
      <c r="Y38">
        <f t="shared" si="28"/>
        <v>1176.55</v>
      </c>
      <c r="AA38">
        <v>271799122</v>
      </c>
      <c r="AB38">
        <f>ROUND((AC38+AD38+AF38),6)</f>
        <v>372.30225000000002</v>
      </c>
      <c r="AC38">
        <f>ROUND(((ES38*0)),6)</f>
        <v>0</v>
      </c>
      <c r="AD38">
        <f>ROUND(((((ET38*0.717))-((EU38*0.717)))+AE38),6)</f>
        <v>274.66118999999998</v>
      </c>
      <c r="AE38">
        <f t="shared" si="29"/>
        <v>29.404170000000001</v>
      </c>
      <c r="AF38">
        <f t="shared" si="29"/>
        <v>97.641059999999996</v>
      </c>
      <c r="AG38">
        <f>ROUND((AP38),6)</f>
        <v>0</v>
      </c>
      <c r="AH38">
        <f t="shared" si="31"/>
        <v>8.116439999999999</v>
      </c>
      <c r="AI38">
        <f t="shared" si="31"/>
        <v>0</v>
      </c>
      <c r="AJ38">
        <f>(AS38)</f>
        <v>0</v>
      </c>
      <c r="AK38">
        <v>519.25</v>
      </c>
      <c r="AL38">
        <v>0</v>
      </c>
      <c r="AM38">
        <v>383.07</v>
      </c>
      <c r="AN38">
        <v>41.01</v>
      </c>
      <c r="AO38">
        <v>136.18</v>
      </c>
      <c r="AP38">
        <v>0</v>
      </c>
      <c r="AQ38">
        <v>11.32</v>
      </c>
      <c r="AR38">
        <v>0</v>
      </c>
      <c r="AS38">
        <v>0</v>
      </c>
      <c r="AT38">
        <v>92</v>
      </c>
      <c r="AU38">
        <v>41</v>
      </c>
      <c r="AV38">
        <v>1</v>
      </c>
      <c r="AW38">
        <v>1</v>
      </c>
      <c r="AZ38">
        <v>1</v>
      </c>
      <c r="BA38">
        <v>29.39</v>
      </c>
      <c r="BB38">
        <v>11.53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41</v>
      </c>
      <c r="BM38">
        <v>298</v>
      </c>
      <c r="BN38">
        <v>0</v>
      </c>
      <c r="BO38" t="s">
        <v>39</v>
      </c>
      <c r="BP38">
        <v>1</v>
      </c>
      <c r="BQ38">
        <v>30</v>
      </c>
      <c r="BR38">
        <v>0</v>
      </c>
      <c r="BS38">
        <v>29.39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92</v>
      </c>
      <c r="CA38">
        <v>41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>(P38+Q38+S38)</f>
        <v>6036.4699999999993</v>
      </c>
      <c r="CQ38">
        <f>ROUND((ROUND((AC38*AW38*1),2)*BC38),2)</f>
        <v>0</v>
      </c>
      <c r="CR38">
        <f>(ROUND((ROUND((((ET38*0.717))*AV38*1),2)*BB38),2)+ROUND((ROUND(((AE38-((EU38*0.717)))*AV38*1),2)*BS38),2))</f>
        <v>3166.83</v>
      </c>
      <c r="CS38">
        <f>ROUND((ROUND((AE38*AV38*1),2)*BS38),2)</f>
        <v>864.07</v>
      </c>
      <c r="CT38">
        <f>ROUND((ROUND((AF38*AV38*1),2)*BA38),2)</f>
        <v>2869.64</v>
      </c>
      <c r="CU38">
        <f>AG38</f>
        <v>0</v>
      </c>
      <c r="CV38">
        <f>(AH38*AV38)</f>
        <v>8.116439999999999</v>
      </c>
      <c r="CW38">
        <f t="shared" si="30"/>
        <v>0</v>
      </c>
      <c r="CX38">
        <f t="shared" si="30"/>
        <v>0</v>
      </c>
      <c r="CY38">
        <f>S38*(BZ38/100)</f>
        <v>2640.0688</v>
      </c>
      <c r="CZ38">
        <f>S38*(CA38/100)</f>
        <v>1176.5523999999998</v>
      </c>
      <c r="DC38" t="s">
        <v>3</v>
      </c>
      <c r="DD38" t="s">
        <v>25</v>
      </c>
      <c r="DE38" t="s">
        <v>26</v>
      </c>
      <c r="DF38" t="s">
        <v>26</v>
      </c>
      <c r="DG38" t="s">
        <v>26</v>
      </c>
      <c r="DH38" t="s">
        <v>3</v>
      </c>
      <c r="DI38" t="s">
        <v>26</v>
      </c>
      <c r="DJ38" t="s">
        <v>26</v>
      </c>
      <c r="DK38" t="s">
        <v>3</v>
      </c>
      <c r="DL38" t="s">
        <v>3</v>
      </c>
      <c r="DM38" t="s">
        <v>3</v>
      </c>
      <c r="DN38">
        <v>156</v>
      </c>
      <c r="DO38">
        <v>84</v>
      </c>
      <c r="DP38">
        <v>1</v>
      </c>
      <c r="DQ38">
        <v>1</v>
      </c>
      <c r="DU38">
        <v>1013</v>
      </c>
      <c r="DV38" t="s">
        <v>23</v>
      </c>
      <c r="DW38" t="s">
        <v>23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275063093</v>
      </c>
      <c r="EF38">
        <v>30</v>
      </c>
      <c r="EG38" t="s">
        <v>27</v>
      </c>
      <c r="EH38">
        <v>0</v>
      </c>
      <c r="EI38" t="s">
        <v>3</v>
      </c>
      <c r="EJ38">
        <v>1</v>
      </c>
      <c r="EK38">
        <v>298</v>
      </c>
      <c r="EL38" t="s">
        <v>28</v>
      </c>
      <c r="EM38" t="s">
        <v>29</v>
      </c>
      <c r="EO38" t="s">
        <v>3</v>
      </c>
      <c r="EQ38">
        <v>131072</v>
      </c>
      <c r="ER38">
        <v>519.25</v>
      </c>
      <c r="ES38">
        <v>0</v>
      </c>
      <c r="ET38">
        <v>383.07</v>
      </c>
      <c r="EU38">
        <v>41.01</v>
      </c>
      <c r="EV38">
        <v>136.18</v>
      </c>
      <c r="EW38">
        <v>11.32</v>
      </c>
      <c r="EX38">
        <v>0</v>
      </c>
      <c r="EY38">
        <v>0</v>
      </c>
      <c r="FQ38">
        <v>0</v>
      </c>
      <c r="FR38">
        <f>ROUND(IF(BI38=3,GM38,0),2)</f>
        <v>0</v>
      </c>
      <c r="FS38">
        <v>0</v>
      </c>
      <c r="FX38">
        <v>156</v>
      </c>
      <c r="FY38">
        <v>84</v>
      </c>
      <c r="GA38" t="s">
        <v>3</v>
      </c>
      <c r="GD38">
        <v>0</v>
      </c>
      <c r="GF38">
        <v>1746204632</v>
      </c>
      <c r="GG38">
        <v>2</v>
      </c>
      <c r="GH38">
        <v>1</v>
      </c>
      <c r="GI38">
        <v>2</v>
      </c>
      <c r="GJ38">
        <v>0</v>
      </c>
      <c r="GK38">
        <f>ROUND(R38*(R12)/100,2)</f>
        <v>1382.51</v>
      </c>
      <c r="GL38">
        <f>ROUND(IF(AND(BH38=3,BI38=3,FS38&lt;&gt;0),P38,0),2)</f>
        <v>0</v>
      </c>
      <c r="GM38">
        <f>ROUND(O38+X38+Y38+GK38,2)+GX38</f>
        <v>11235.6</v>
      </c>
      <c r="GN38">
        <f>IF(OR(BI38=0,BI38=1),GM38-GX38,0)</f>
        <v>11235.6</v>
      </c>
      <c r="GO38">
        <f>IF(BI38=2,GM38-GX38,0)</f>
        <v>0</v>
      </c>
      <c r="GP38">
        <f>IF(BI38=4,GM38-GX38,0)</f>
        <v>0</v>
      </c>
      <c r="GR38">
        <v>0</v>
      </c>
      <c r="GS38">
        <v>3</v>
      </c>
      <c r="GT38">
        <v>0</v>
      </c>
      <c r="GU38" t="s">
        <v>3</v>
      </c>
      <c r="GV38">
        <f>ROUND((GT38),6)</f>
        <v>0</v>
      </c>
      <c r="GW38">
        <v>1</v>
      </c>
      <c r="GX38">
        <f>ROUND(HC38*I38,2)</f>
        <v>0</v>
      </c>
      <c r="HA38">
        <v>0</v>
      </c>
      <c r="HB38">
        <v>0</v>
      </c>
      <c r="HC38">
        <f>GV38*GW38</f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40" spans="1:245" x14ac:dyDescent="0.2">
      <c r="A40" s="2">
        <v>51</v>
      </c>
      <c r="B40" s="2">
        <f>B31</f>
        <v>1</v>
      </c>
      <c r="C40" s="2">
        <f>A31</f>
        <v>5</v>
      </c>
      <c r="D40" s="2">
        <f>ROW(A31)</f>
        <v>31</v>
      </c>
      <c r="E40" s="2"/>
      <c r="F40" s="2" t="str">
        <f>IF(F31&lt;&gt;"",F31,"")</f>
        <v>Новый подраздел</v>
      </c>
      <c r="G40" s="2" t="str">
        <f>IF(G31&lt;&gt;"",G31,"")</f>
        <v>1.1 Валка деревьев с использованием автовышки</v>
      </c>
      <c r="H40" s="2">
        <v>0</v>
      </c>
      <c r="I40" s="2"/>
      <c r="J40" s="2"/>
      <c r="K40" s="2"/>
      <c r="L40" s="2"/>
      <c r="M40" s="2"/>
      <c r="N40" s="2"/>
      <c r="O40" s="2">
        <f t="shared" ref="O40:T40" si="32">ROUND(AB40,2)</f>
        <v>18494.41</v>
      </c>
      <c r="P40" s="2">
        <f t="shared" si="32"/>
        <v>0</v>
      </c>
      <c r="Q40" s="2">
        <f t="shared" si="32"/>
        <v>9593.35</v>
      </c>
      <c r="R40" s="2">
        <f t="shared" si="32"/>
        <v>2586.33</v>
      </c>
      <c r="S40" s="2">
        <f t="shared" si="32"/>
        <v>8901.06</v>
      </c>
      <c r="T40" s="2">
        <f t="shared" si="32"/>
        <v>0</v>
      </c>
      <c r="U40" s="2">
        <f>AH40</f>
        <v>27.062060000000002</v>
      </c>
      <c r="V40" s="2">
        <f>AI40</f>
        <v>0</v>
      </c>
      <c r="W40" s="2">
        <f>ROUND(AJ40,2)</f>
        <v>0</v>
      </c>
      <c r="X40" s="2">
        <f>ROUND(AK40,2)</f>
        <v>8188.97</v>
      </c>
      <c r="Y40" s="2">
        <f>ROUND(AL40,2)</f>
        <v>3649.43</v>
      </c>
      <c r="Z40" s="2"/>
      <c r="AA40" s="2"/>
      <c r="AB40" s="2">
        <f>ROUND(SUMIF(AA35:AA38,"=271799122",O35:O38),2)</f>
        <v>18494.41</v>
      </c>
      <c r="AC40" s="2">
        <f>ROUND(SUMIF(AA35:AA38,"=271799122",P35:P38),2)</f>
        <v>0</v>
      </c>
      <c r="AD40" s="2">
        <f>ROUND(SUMIF(AA35:AA38,"=271799122",Q35:Q38),2)</f>
        <v>9593.35</v>
      </c>
      <c r="AE40" s="2">
        <f>ROUND(SUMIF(AA35:AA38,"=271799122",R35:R38),2)</f>
        <v>2586.33</v>
      </c>
      <c r="AF40" s="2">
        <f>ROUND(SUMIF(AA35:AA38,"=271799122",S35:S38),2)</f>
        <v>8901.06</v>
      </c>
      <c r="AG40" s="2">
        <f>ROUND(SUMIF(AA35:AA38,"=271799122",T35:T38),2)</f>
        <v>0</v>
      </c>
      <c r="AH40" s="2">
        <f>SUMIF(AA35:AA38,"=271799122",U35:U38)</f>
        <v>27.062060000000002</v>
      </c>
      <c r="AI40" s="2">
        <f>SUMIF(AA35:AA38,"=271799122",V35:V38)</f>
        <v>0</v>
      </c>
      <c r="AJ40" s="2">
        <f>ROUND(SUMIF(AA35:AA38,"=271799122",W35:W38),2)</f>
        <v>0</v>
      </c>
      <c r="AK40" s="2">
        <f>ROUND(SUMIF(AA35:AA38,"=271799122",X35:X38),2)</f>
        <v>8188.97</v>
      </c>
      <c r="AL40" s="2">
        <f>ROUND(SUMIF(AA35:AA38,"=271799122",Y35:Y38),2)</f>
        <v>3649.43</v>
      </c>
      <c r="AM40" s="2"/>
      <c r="AN40" s="2"/>
      <c r="AO40" s="2">
        <f t="shared" ref="AO40:BD40" si="33">ROUND(BX40,2)</f>
        <v>0</v>
      </c>
      <c r="AP40" s="2">
        <f t="shared" si="33"/>
        <v>0</v>
      </c>
      <c r="AQ40" s="2">
        <f t="shared" si="33"/>
        <v>0</v>
      </c>
      <c r="AR40" s="2">
        <f t="shared" si="33"/>
        <v>34470.93</v>
      </c>
      <c r="AS40" s="2">
        <f t="shared" si="33"/>
        <v>34470.93</v>
      </c>
      <c r="AT40" s="2">
        <f t="shared" si="33"/>
        <v>0</v>
      </c>
      <c r="AU40" s="2">
        <f t="shared" si="33"/>
        <v>0</v>
      </c>
      <c r="AV40" s="2">
        <f t="shared" si="33"/>
        <v>0</v>
      </c>
      <c r="AW40" s="2">
        <f t="shared" si="33"/>
        <v>0</v>
      </c>
      <c r="AX40" s="2">
        <f t="shared" si="33"/>
        <v>0</v>
      </c>
      <c r="AY40" s="2">
        <f t="shared" si="33"/>
        <v>0</v>
      </c>
      <c r="AZ40" s="2">
        <f t="shared" si="33"/>
        <v>0</v>
      </c>
      <c r="BA40" s="2">
        <f t="shared" si="33"/>
        <v>0</v>
      </c>
      <c r="BB40" s="2">
        <f t="shared" si="33"/>
        <v>0</v>
      </c>
      <c r="BC40" s="2">
        <f t="shared" si="33"/>
        <v>0</v>
      </c>
      <c r="BD40" s="2">
        <f t="shared" si="33"/>
        <v>0</v>
      </c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>
        <f>ROUND(SUMIF(AA35:AA38,"=271799122",FQ35:FQ38),2)</f>
        <v>0</v>
      </c>
      <c r="BY40" s="2">
        <f>ROUND(SUMIF(AA35:AA38,"=271799122",FR35:FR38),2)</f>
        <v>0</v>
      </c>
      <c r="BZ40" s="2">
        <f>ROUND(SUMIF(AA35:AA38,"=271799122",GL35:GL38),2)</f>
        <v>0</v>
      </c>
      <c r="CA40" s="2">
        <f>ROUND(SUMIF(AA35:AA38,"=271799122",GM35:GM38),2)</f>
        <v>34470.93</v>
      </c>
      <c r="CB40" s="2">
        <f>ROUND(SUMIF(AA35:AA38,"=271799122",GN35:GN38),2)</f>
        <v>34470.93</v>
      </c>
      <c r="CC40" s="2">
        <f>ROUND(SUMIF(AA35:AA38,"=271799122",GO35:GO38),2)</f>
        <v>0</v>
      </c>
      <c r="CD40" s="2">
        <f>ROUND(SUMIF(AA35:AA38,"=271799122",GP35:GP38),2)</f>
        <v>0</v>
      </c>
      <c r="CE40" s="2">
        <f>AC40-BX40</f>
        <v>0</v>
      </c>
      <c r="CF40" s="2">
        <f>AC40-BY40</f>
        <v>0</v>
      </c>
      <c r="CG40" s="2">
        <f>BX40-BZ40</f>
        <v>0</v>
      </c>
      <c r="CH40" s="2">
        <f>AC40-BX40-BY40+BZ40</f>
        <v>0</v>
      </c>
      <c r="CI40" s="2">
        <f>BY40-BZ40</f>
        <v>0</v>
      </c>
      <c r="CJ40" s="2">
        <f>ROUND(SUMIF(AA35:AA38,"=271799122",GX35:GX38),2)</f>
        <v>0</v>
      </c>
      <c r="CK40" s="2">
        <f>ROUND(SUMIF(AA35:AA38,"=271799122",GY35:GY38),2)</f>
        <v>0</v>
      </c>
      <c r="CL40" s="2">
        <f>ROUND(SUMIF(AA35:AA38,"=271799122",GZ35:GZ38),2)</f>
        <v>0</v>
      </c>
      <c r="CM40" s="2">
        <f>ROUND(SUMIF(AA35:AA38,"=271799122",HD35:HD38),2)</f>
        <v>0</v>
      </c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>
        <v>0</v>
      </c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201</v>
      </c>
      <c r="F42" s="4">
        <f>ROUND(Source!O40,O42)</f>
        <v>18494.41</v>
      </c>
      <c r="G42" s="4" t="s">
        <v>42</v>
      </c>
      <c r="H42" s="4" t="s">
        <v>43</v>
      </c>
      <c r="I42" s="4"/>
      <c r="J42" s="4"/>
      <c r="K42" s="4">
        <v>201</v>
      </c>
      <c r="L42" s="4">
        <v>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18494.41</v>
      </c>
      <c r="X42" s="4">
        <v>1</v>
      </c>
      <c r="Y42" s="4">
        <v>18494.41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202</v>
      </c>
      <c r="F43" s="4">
        <f>ROUND(Source!P40,O43)</f>
        <v>0</v>
      </c>
      <c r="G43" s="4" t="s">
        <v>44</v>
      </c>
      <c r="H43" s="4" t="s">
        <v>45</v>
      </c>
      <c r="I43" s="4"/>
      <c r="J43" s="4"/>
      <c r="K43" s="4">
        <v>202</v>
      </c>
      <c r="L43" s="4">
        <v>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222</v>
      </c>
      <c r="F44" s="4">
        <f>ROUND(Source!AO40,O44)</f>
        <v>0</v>
      </c>
      <c r="G44" s="4" t="s">
        <v>46</v>
      </c>
      <c r="H44" s="4" t="s">
        <v>47</v>
      </c>
      <c r="I44" s="4"/>
      <c r="J44" s="4"/>
      <c r="K44" s="4">
        <v>222</v>
      </c>
      <c r="L44" s="4">
        <v>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225</v>
      </c>
      <c r="F45" s="4">
        <f>ROUND(Source!AV40,O45)</f>
        <v>0</v>
      </c>
      <c r="G45" s="4" t="s">
        <v>48</v>
      </c>
      <c r="H45" s="4" t="s">
        <v>49</v>
      </c>
      <c r="I45" s="4"/>
      <c r="J45" s="4"/>
      <c r="K45" s="4">
        <v>225</v>
      </c>
      <c r="L45" s="4">
        <v>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226</v>
      </c>
      <c r="F46" s="4">
        <f>ROUND(Source!AW40,O46)</f>
        <v>0</v>
      </c>
      <c r="G46" s="4" t="s">
        <v>50</v>
      </c>
      <c r="H46" s="4" t="s">
        <v>51</v>
      </c>
      <c r="I46" s="4"/>
      <c r="J46" s="4"/>
      <c r="K46" s="4">
        <v>226</v>
      </c>
      <c r="L46" s="4">
        <v>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227</v>
      </c>
      <c r="F47" s="4">
        <f>ROUND(Source!AX40,O47)</f>
        <v>0</v>
      </c>
      <c r="G47" s="4" t="s">
        <v>52</v>
      </c>
      <c r="H47" s="4" t="s">
        <v>53</v>
      </c>
      <c r="I47" s="4"/>
      <c r="J47" s="4"/>
      <c r="K47" s="4">
        <v>227</v>
      </c>
      <c r="L47" s="4">
        <v>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228</v>
      </c>
      <c r="F48" s="4">
        <f>ROUND(Source!AY40,O48)</f>
        <v>0</v>
      </c>
      <c r="G48" s="4" t="s">
        <v>54</v>
      </c>
      <c r="H48" s="4" t="s">
        <v>55</v>
      </c>
      <c r="I48" s="4"/>
      <c r="J48" s="4"/>
      <c r="K48" s="4">
        <v>228</v>
      </c>
      <c r="L48" s="4">
        <v>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216</v>
      </c>
      <c r="F49" s="4">
        <f>ROUND(Source!AP40,O49)</f>
        <v>0</v>
      </c>
      <c r="G49" s="4" t="s">
        <v>56</v>
      </c>
      <c r="H49" s="4" t="s">
        <v>57</v>
      </c>
      <c r="I49" s="4"/>
      <c r="J49" s="4"/>
      <c r="K49" s="4">
        <v>216</v>
      </c>
      <c r="L49" s="4">
        <v>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223</v>
      </c>
      <c r="F50" s="4">
        <f>ROUND(Source!AQ40,O50)</f>
        <v>0</v>
      </c>
      <c r="G50" s="4" t="s">
        <v>58</v>
      </c>
      <c r="H50" s="4" t="s">
        <v>59</v>
      </c>
      <c r="I50" s="4"/>
      <c r="J50" s="4"/>
      <c r="K50" s="4">
        <v>223</v>
      </c>
      <c r="L50" s="4">
        <v>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229</v>
      </c>
      <c r="F51" s="4">
        <f>ROUND(Source!AZ40,O51)</f>
        <v>0</v>
      </c>
      <c r="G51" s="4" t="s">
        <v>60</v>
      </c>
      <c r="H51" s="4" t="s">
        <v>61</v>
      </c>
      <c r="I51" s="4"/>
      <c r="J51" s="4"/>
      <c r="K51" s="4">
        <v>229</v>
      </c>
      <c r="L51" s="4">
        <v>10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203</v>
      </c>
      <c r="F52" s="4">
        <f>ROUND(Source!Q40,O52)</f>
        <v>9593.35</v>
      </c>
      <c r="G52" s="4" t="s">
        <v>62</v>
      </c>
      <c r="H52" s="4" t="s">
        <v>63</v>
      </c>
      <c r="I52" s="4"/>
      <c r="J52" s="4"/>
      <c r="K52" s="4">
        <v>203</v>
      </c>
      <c r="L52" s="4">
        <v>11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9593.35</v>
      </c>
      <c r="X52" s="4">
        <v>1</v>
      </c>
      <c r="Y52" s="4">
        <v>9593.35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231</v>
      </c>
      <c r="F53" s="4">
        <f>ROUND(Source!BB40,O53)</f>
        <v>0</v>
      </c>
      <c r="G53" s="4" t="s">
        <v>64</v>
      </c>
      <c r="H53" s="4" t="s">
        <v>65</v>
      </c>
      <c r="I53" s="4"/>
      <c r="J53" s="4"/>
      <c r="K53" s="4">
        <v>231</v>
      </c>
      <c r="L53" s="4">
        <v>12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204</v>
      </c>
      <c r="F54" s="4">
        <f>ROUND(Source!R40,O54)</f>
        <v>2586.33</v>
      </c>
      <c r="G54" s="4" t="s">
        <v>66</v>
      </c>
      <c r="H54" s="4" t="s">
        <v>67</v>
      </c>
      <c r="I54" s="4"/>
      <c r="J54" s="4"/>
      <c r="K54" s="4">
        <v>204</v>
      </c>
      <c r="L54" s="4">
        <v>13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2586.33</v>
      </c>
      <c r="X54" s="4">
        <v>1</v>
      </c>
      <c r="Y54" s="4">
        <v>2586.33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205</v>
      </c>
      <c r="F55" s="4">
        <f>ROUND(Source!S40,O55)</f>
        <v>8901.06</v>
      </c>
      <c r="G55" s="4" t="s">
        <v>68</v>
      </c>
      <c r="H55" s="4" t="s">
        <v>69</v>
      </c>
      <c r="I55" s="4"/>
      <c r="J55" s="4"/>
      <c r="K55" s="4">
        <v>205</v>
      </c>
      <c r="L55" s="4">
        <v>14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8901.06</v>
      </c>
      <c r="X55" s="4">
        <v>1</v>
      </c>
      <c r="Y55" s="4">
        <v>8901.06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232</v>
      </c>
      <c r="F56" s="4">
        <f>ROUND(Source!BC40,O56)</f>
        <v>0</v>
      </c>
      <c r="G56" s="4" t="s">
        <v>70</v>
      </c>
      <c r="H56" s="4" t="s">
        <v>71</v>
      </c>
      <c r="I56" s="4"/>
      <c r="J56" s="4"/>
      <c r="K56" s="4">
        <v>232</v>
      </c>
      <c r="L56" s="4">
        <v>15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214</v>
      </c>
      <c r="F57" s="4">
        <f>ROUND(Source!AS40,O57)</f>
        <v>34470.93</v>
      </c>
      <c r="G57" s="4" t="s">
        <v>72</v>
      </c>
      <c r="H57" s="4" t="s">
        <v>73</v>
      </c>
      <c r="I57" s="4"/>
      <c r="J57" s="4"/>
      <c r="K57" s="4">
        <v>214</v>
      </c>
      <c r="L57" s="4">
        <v>16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34470.93</v>
      </c>
      <c r="X57" s="4">
        <v>1</v>
      </c>
      <c r="Y57" s="4">
        <v>34470.93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215</v>
      </c>
      <c r="F58" s="4">
        <f>ROUND(Source!AT40,O58)</f>
        <v>0</v>
      </c>
      <c r="G58" s="4" t="s">
        <v>74</v>
      </c>
      <c r="H58" s="4" t="s">
        <v>75</v>
      </c>
      <c r="I58" s="4"/>
      <c r="J58" s="4"/>
      <c r="K58" s="4">
        <v>215</v>
      </c>
      <c r="L58" s="4">
        <v>17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217</v>
      </c>
      <c r="F59" s="4">
        <f>ROUND(Source!AU40,O59)</f>
        <v>0</v>
      </c>
      <c r="G59" s="4" t="s">
        <v>76</v>
      </c>
      <c r="H59" s="4" t="s">
        <v>77</v>
      </c>
      <c r="I59" s="4"/>
      <c r="J59" s="4"/>
      <c r="K59" s="4">
        <v>217</v>
      </c>
      <c r="L59" s="4">
        <v>18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230</v>
      </c>
      <c r="F60" s="4">
        <f>ROUND(Source!BA40,O60)</f>
        <v>0</v>
      </c>
      <c r="G60" s="4" t="s">
        <v>78</v>
      </c>
      <c r="H60" s="4" t="s">
        <v>79</v>
      </c>
      <c r="I60" s="4"/>
      <c r="J60" s="4"/>
      <c r="K60" s="4">
        <v>230</v>
      </c>
      <c r="L60" s="4">
        <v>19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206</v>
      </c>
      <c r="F61" s="4">
        <f>ROUND(Source!T40,O61)</f>
        <v>0</v>
      </c>
      <c r="G61" s="4" t="s">
        <v>80</v>
      </c>
      <c r="H61" s="4" t="s">
        <v>81</v>
      </c>
      <c r="I61" s="4"/>
      <c r="J61" s="4"/>
      <c r="K61" s="4">
        <v>206</v>
      </c>
      <c r="L61" s="4">
        <v>20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207</v>
      </c>
      <c r="F62" s="4">
        <f>Source!U40</f>
        <v>27.062060000000002</v>
      </c>
      <c r="G62" s="4" t="s">
        <v>82</v>
      </c>
      <c r="H62" s="4" t="s">
        <v>83</v>
      </c>
      <c r="I62" s="4"/>
      <c r="J62" s="4"/>
      <c r="K62" s="4">
        <v>207</v>
      </c>
      <c r="L62" s="4">
        <v>21</v>
      </c>
      <c r="M62" s="4">
        <v>3</v>
      </c>
      <c r="N62" s="4" t="s">
        <v>3</v>
      </c>
      <c r="O62" s="4">
        <v>-1</v>
      </c>
      <c r="P62" s="4"/>
      <c r="Q62" s="4"/>
      <c r="R62" s="4"/>
      <c r="S62" s="4"/>
      <c r="T62" s="4"/>
      <c r="U62" s="4"/>
      <c r="V62" s="4"/>
      <c r="W62" s="4">
        <v>27.062060000000002</v>
      </c>
      <c r="X62" s="4">
        <v>1</v>
      </c>
      <c r="Y62" s="4">
        <v>27.062060000000002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208</v>
      </c>
      <c r="F63" s="4">
        <f>Source!V40</f>
        <v>0</v>
      </c>
      <c r="G63" s="4" t="s">
        <v>84</v>
      </c>
      <c r="H63" s="4" t="s">
        <v>85</v>
      </c>
      <c r="I63" s="4"/>
      <c r="J63" s="4"/>
      <c r="K63" s="4">
        <v>208</v>
      </c>
      <c r="L63" s="4">
        <v>22</v>
      </c>
      <c r="M63" s="4">
        <v>3</v>
      </c>
      <c r="N63" s="4" t="s">
        <v>3</v>
      </c>
      <c r="O63" s="4">
        <v>-1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209</v>
      </c>
      <c r="F64" s="4">
        <f>ROUND(Source!W40,O64)</f>
        <v>0</v>
      </c>
      <c r="G64" s="4" t="s">
        <v>86</v>
      </c>
      <c r="H64" s="4" t="s">
        <v>87</v>
      </c>
      <c r="I64" s="4"/>
      <c r="J64" s="4"/>
      <c r="K64" s="4">
        <v>209</v>
      </c>
      <c r="L64" s="4">
        <v>23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233</v>
      </c>
      <c r="F65" s="4">
        <f>ROUND(Source!BD40,O65)</f>
        <v>0</v>
      </c>
      <c r="G65" s="4" t="s">
        <v>88</v>
      </c>
      <c r="H65" s="4" t="s">
        <v>89</v>
      </c>
      <c r="I65" s="4"/>
      <c r="J65" s="4"/>
      <c r="K65" s="4">
        <v>233</v>
      </c>
      <c r="L65" s="4">
        <v>24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210</v>
      </c>
      <c r="F66" s="4">
        <f>ROUND(Source!X40,O66)</f>
        <v>8188.97</v>
      </c>
      <c r="G66" s="4" t="s">
        <v>90</v>
      </c>
      <c r="H66" s="4" t="s">
        <v>91</v>
      </c>
      <c r="I66" s="4"/>
      <c r="J66" s="4"/>
      <c r="K66" s="4">
        <v>210</v>
      </c>
      <c r="L66" s="4">
        <v>25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8188.97</v>
      </c>
      <c r="X66" s="4">
        <v>1</v>
      </c>
      <c r="Y66" s="4">
        <v>8188.97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211</v>
      </c>
      <c r="F67" s="4">
        <f>ROUND(Source!Y40,O67)</f>
        <v>3649.43</v>
      </c>
      <c r="G67" s="4" t="s">
        <v>92</v>
      </c>
      <c r="H67" s="4" t="s">
        <v>93</v>
      </c>
      <c r="I67" s="4"/>
      <c r="J67" s="4"/>
      <c r="K67" s="4">
        <v>211</v>
      </c>
      <c r="L67" s="4">
        <v>26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3649.43</v>
      </c>
      <c r="X67" s="4">
        <v>1</v>
      </c>
      <c r="Y67" s="4">
        <v>3649.43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224</v>
      </c>
      <c r="F68" s="4">
        <f>ROUND(Source!AR40,O68)</f>
        <v>34470.93</v>
      </c>
      <c r="G68" s="4" t="s">
        <v>94</v>
      </c>
      <c r="H68" s="4" t="s">
        <v>95</v>
      </c>
      <c r="I68" s="4"/>
      <c r="J68" s="4"/>
      <c r="K68" s="4">
        <v>224</v>
      </c>
      <c r="L68" s="4">
        <v>27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34470.93</v>
      </c>
      <c r="X68" s="4">
        <v>1</v>
      </c>
      <c r="Y68" s="4">
        <v>34470.93</v>
      </c>
      <c r="Z68" s="4"/>
      <c r="AA68" s="4"/>
      <c r="AB68" s="4"/>
    </row>
    <row r="70" spans="1:206" x14ac:dyDescent="0.2">
      <c r="A70" s="2">
        <v>51</v>
      </c>
      <c r="B70" s="2">
        <f>B27</f>
        <v>1</v>
      </c>
      <c r="C70" s="2">
        <f>A27</f>
        <v>4</v>
      </c>
      <c r="D70" s="2">
        <f>ROW(A27)</f>
        <v>27</v>
      </c>
      <c r="E70" s="2"/>
      <c r="F70" s="2" t="str">
        <f>IF(F27&lt;&gt;"",F27,"")</f>
        <v>Новый раздел</v>
      </c>
      <c r="G70" s="2" t="str">
        <f>IF(G27&lt;&gt;"",G27,"")</f>
        <v>1. Валка деревьев в охранных зонах ВЛ  (0,4-220 кВ)  на общегородских территориях, в особо охраняемых природных территориях - ООПТ, в особо охраняемых зеленых территориях - ООЗТ, на территориях природных комплексов - ПК, участках ВЛ находящихся в долгосрочной аренде или в собственности сторонних организаций.</v>
      </c>
      <c r="H70" s="2">
        <v>0</v>
      </c>
      <c r="I70" s="2"/>
      <c r="J70" s="2"/>
      <c r="K70" s="2"/>
      <c r="L70" s="2"/>
      <c r="M70" s="2"/>
      <c r="N70" s="2"/>
      <c r="O70" s="2">
        <f t="shared" ref="O70:T70" si="34">ROUND(O40+AB70,2)</f>
        <v>18494.41</v>
      </c>
      <c r="P70" s="2">
        <f t="shared" si="34"/>
        <v>0</v>
      </c>
      <c r="Q70" s="2">
        <f t="shared" si="34"/>
        <v>9593.35</v>
      </c>
      <c r="R70" s="2">
        <f t="shared" si="34"/>
        <v>2586.33</v>
      </c>
      <c r="S70" s="2">
        <f t="shared" si="34"/>
        <v>8901.06</v>
      </c>
      <c r="T70" s="2">
        <f t="shared" si="34"/>
        <v>0</v>
      </c>
      <c r="U70" s="2">
        <f>U40+AH70</f>
        <v>27.062060000000002</v>
      </c>
      <c r="V70" s="2">
        <f>V40+AI70</f>
        <v>0</v>
      </c>
      <c r="W70" s="2">
        <f>ROUND(W40+AJ70,2)</f>
        <v>0</v>
      </c>
      <c r="X70" s="2">
        <f>ROUND(X40+AK70,2)</f>
        <v>8188.97</v>
      </c>
      <c r="Y70" s="2">
        <f>ROUND(Y40+AL70,2)</f>
        <v>3649.43</v>
      </c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>
        <f t="shared" ref="AO70:BD70" si="35">ROUND(AO40+BX70,2)</f>
        <v>0</v>
      </c>
      <c r="AP70" s="2">
        <f t="shared" si="35"/>
        <v>0</v>
      </c>
      <c r="AQ70" s="2">
        <f t="shared" si="35"/>
        <v>0</v>
      </c>
      <c r="AR70" s="2">
        <f t="shared" si="35"/>
        <v>34470.93</v>
      </c>
      <c r="AS70" s="2">
        <f t="shared" si="35"/>
        <v>34470.93</v>
      </c>
      <c r="AT70" s="2">
        <f t="shared" si="35"/>
        <v>0</v>
      </c>
      <c r="AU70" s="2">
        <f t="shared" si="35"/>
        <v>0</v>
      </c>
      <c r="AV70" s="2">
        <f t="shared" si="35"/>
        <v>0</v>
      </c>
      <c r="AW70" s="2">
        <f t="shared" si="35"/>
        <v>0</v>
      </c>
      <c r="AX70" s="2">
        <f t="shared" si="35"/>
        <v>0</v>
      </c>
      <c r="AY70" s="2">
        <f t="shared" si="35"/>
        <v>0</v>
      </c>
      <c r="AZ70" s="2">
        <f t="shared" si="35"/>
        <v>0</v>
      </c>
      <c r="BA70" s="2">
        <f t="shared" si="35"/>
        <v>0</v>
      </c>
      <c r="BB70" s="2">
        <f t="shared" si="35"/>
        <v>0</v>
      </c>
      <c r="BC70" s="2">
        <f t="shared" si="35"/>
        <v>0</v>
      </c>
      <c r="BD70" s="2">
        <f t="shared" si="35"/>
        <v>0</v>
      </c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>
        <v>0</v>
      </c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201</v>
      </c>
      <c r="F72" s="4">
        <f>ROUND(Source!O70,O72)</f>
        <v>18494.41</v>
      </c>
      <c r="G72" s="4" t="s">
        <v>42</v>
      </c>
      <c r="H72" s="4" t="s">
        <v>43</v>
      </c>
      <c r="I72" s="4"/>
      <c r="J72" s="4"/>
      <c r="K72" s="4">
        <v>201</v>
      </c>
      <c r="L72" s="4">
        <v>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18494.41</v>
      </c>
      <c r="X72" s="4">
        <v>1</v>
      </c>
      <c r="Y72" s="4">
        <v>18494.41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202</v>
      </c>
      <c r="F73" s="4">
        <f>ROUND(Source!P70,O73)</f>
        <v>0</v>
      </c>
      <c r="G73" s="4" t="s">
        <v>44</v>
      </c>
      <c r="H73" s="4" t="s">
        <v>45</v>
      </c>
      <c r="I73" s="4"/>
      <c r="J73" s="4"/>
      <c r="K73" s="4">
        <v>202</v>
      </c>
      <c r="L73" s="4">
        <v>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222</v>
      </c>
      <c r="F74" s="4">
        <f>ROUND(Source!AO70,O74)</f>
        <v>0</v>
      </c>
      <c r="G74" s="4" t="s">
        <v>46</v>
      </c>
      <c r="H74" s="4" t="s">
        <v>47</v>
      </c>
      <c r="I74" s="4"/>
      <c r="J74" s="4"/>
      <c r="K74" s="4">
        <v>222</v>
      </c>
      <c r="L74" s="4">
        <v>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225</v>
      </c>
      <c r="F75" s="4">
        <f>ROUND(Source!AV70,O75)</f>
        <v>0</v>
      </c>
      <c r="G75" s="4" t="s">
        <v>48</v>
      </c>
      <c r="H75" s="4" t="s">
        <v>49</v>
      </c>
      <c r="I75" s="4"/>
      <c r="J75" s="4"/>
      <c r="K75" s="4">
        <v>225</v>
      </c>
      <c r="L75" s="4">
        <v>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226</v>
      </c>
      <c r="F76" s="4">
        <f>ROUND(Source!AW70,O76)</f>
        <v>0</v>
      </c>
      <c r="G76" s="4" t="s">
        <v>50</v>
      </c>
      <c r="H76" s="4" t="s">
        <v>51</v>
      </c>
      <c r="I76" s="4"/>
      <c r="J76" s="4"/>
      <c r="K76" s="4">
        <v>226</v>
      </c>
      <c r="L76" s="4">
        <v>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227</v>
      </c>
      <c r="F77" s="4">
        <f>ROUND(Source!AX70,O77)</f>
        <v>0</v>
      </c>
      <c r="G77" s="4" t="s">
        <v>52</v>
      </c>
      <c r="H77" s="4" t="s">
        <v>53</v>
      </c>
      <c r="I77" s="4"/>
      <c r="J77" s="4"/>
      <c r="K77" s="4">
        <v>227</v>
      </c>
      <c r="L77" s="4">
        <v>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228</v>
      </c>
      <c r="F78" s="4">
        <f>ROUND(Source!AY70,O78)</f>
        <v>0</v>
      </c>
      <c r="G78" s="4" t="s">
        <v>54</v>
      </c>
      <c r="H78" s="4" t="s">
        <v>55</v>
      </c>
      <c r="I78" s="4"/>
      <c r="J78" s="4"/>
      <c r="K78" s="4">
        <v>228</v>
      </c>
      <c r="L78" s="4">
        <v>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216</v>
      </c>
      <c r="F79" s="4">
        <f>ROUND(Source!AP70,O79)</f>
        <v>0</v>
      </c>
      <c r="G79" s="4" t="s">
        <v>56</v>
      </c>
      <c r="H79" s="4" t="s">
        <v>57</v>
      </c>
      <c r="I79" s="4"/>
      <c r="J79" s="4"/>
      <c r="K79" s="4">
        <v>216</v>
      </c>
      <c r="L79" s="4">
        <v>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223</v>
      </c>
      <c r="F80" s="4">
        <f>ROUND(Source!AQ70,O80)</f>
        <v>0</v>
      </c>
      <c r="G80" s="4" t="s">
        <v>58</v>
      </c>
      <c r="H80" s="4" t="s">
        <v>59</v>
      </c>
      <c r="I80" s="4"/>
      <c r="J80" s="4"/>
      <c r="K80" s="4">
        <v>223</v>
      </c>
      <c r="L80" s="4">
        <v>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229</v>
      </c>
      <c r="F81" s="4">
        <f>ROUND(Source!AZ70,O81)</f>
        <v>0</v>
      </c>
      <c r="G81" s="4" t="s">
        <v>60</v>
      </c>
      <c r="H81" s="4" t="s">
        <v>61</v>
      </c>
      <c r="I81" s="4"/>
      <c r="J81" s="4"/>
      <c r="K81" s="4">
        <v>229</v>
      </c>
      <c r="L81" s="4">
        <v>10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203</v>
      </c>
      <c r="F82" s="4">
        <f>ROUND(Source!Q70,O82)</f>
        <v>9593.35</v>
      </c>
      <c r="G82" s="4" t="s">
        <v>62</v>
      </c>
      <c r="H82" s="4" t="s">
        <v>63</v>
      </c>
      <c r="I82" s="4"/>
      <c r="J82" s="4"/>
      <c r="K82" s="4">
        <v>203</v>
      </c>
      <c r="L82" s="4">
        <v>11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9593.35</v>
      </c>
      <c r="X82" s="4">
        <v>1</v>
      </c>
      <c r="Y82" s="4">
        <v>9593.35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231</v>
      </c>
      <c r="F83" s="4">
        <f>ROUND(Source!BB70,O83)</f>
        <v>0</v>
      </c>
      <c r="G83" s="4" t="s">
        <v>64</v>
      </c>
      <c r="H83" s="4" t="s">
        <v>65</v>
      </c>
      <c r="I83" s="4"/>
      <c r="J83" s="4"/>
      <c r="K83" s="4">
        <v>231</v>
      </c>
      <c r="L83" s="4">
        <v>12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204</v>
      </c>
      <c r="F84" s="4">
        <f>ROUND(Source!R70,O84)</f>
        <v>2586.33</v>
      </c>
      <c r="G84" s="4" t="s">
        <v>66</v>
      </c>
      <c r="H84" s="4" t="s">
        <v>67</v>
      </c>
      <c r="I84" s="4"/>
      <c r="J84" s="4"/>
      <c r="K84" s="4">
        <v>204</v>
      </c>
      <c r="L84" s="4">
        <v>13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2586.33</v>
      </c>
      <c r="X84" s="4">
        <v>1</v>
      </c>
      <c r="Y84" s="4">
        <v>2586.33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205</v>
      </c>
      <c r="F85" s="4">
        <f>ROUND(Source!S70,O85)</f>
        <v>8901.06</v>
      </c>
      <c r="G85" s="4" t="s">
        <v>68</v>
      </c>
      <c r="H85" s="4" t="s">
        <v>69</v>
      </c>
      <c r="I85" s="4"/>
      <c r="J85" s="4"/>
      <c r="K85" s="4">
        <v>205</v>
      </c>
      <c r="L85" s="4">
        <v>14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8901.06</v>
      </c>
      <c r="X85" s="4">
        <v>1</v>
      </c>
      <c r="Y85" s="4">
        <v>8901.06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232</v>
      </c>
      <c r="F86" s="4">
        <f>ROUND(Source!BC70,O86)</f>
        <v>0</v>
      </c>
      <c r="G86" s="4" t="s">
        <v>70</v>
      </c>
      <c r="H86" s="4" t="s">
        <v>71</v>
      </c>
      <c r="I86" s="4"/>
      <c r="J86" s="4"/>
      <c r="K86" s="4">
        <v>232</v>
      </c>
      <c r="L86" s="4">
        <v>15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214</v>
      </c>
      <c r="F87" s="4">
        <f>ROUND(Source!AS70,O87)</f>
        <v>34470.93</v>
      </c>
      <c r="G87" s="4" t="s">
        <v>72</v>
      </c>
      <c r="H87" s="4" t="s">
        <v>73</v>
      </c>
      <c r="I87" s="4"/>
      <c r="J87" s="4"/>
      <c r="K87" s="4">
        <v>214</v>
      </c>
      <c r="L87" s="4">
        <v>16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34470.93</v>
      </c>
      <c r="X87" s="4">
        <v>1</v>
      </c>
      <c r="Y87" s="4">
        <v>34470.93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215</v>
      </c>
      <c r="F88" s="4">
        <f>ROUND(Source!AT70,O88)</f>
        <v>0</v>
      </c>
      <c r="G88" s="4" t="s">
        <v>74</v>
      </c>
      <c r="H88" s="4" t="s">
        <v>75</v>
      </c>
      <c r="I88" s="4"/>
      <c r="J88" s="4"/>
      <c r="K88" s="4">
        <v>215</v>
      </c>
      <c r="L88" s="4">
        <v>17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217</v>
      </c>
      <c r="F89" s="4">
        <f>ROUND(Source!AU70,O89)</f>
        <v>0</v>
      </c>
      <c r="G89" s="4" t="s">
        <v>76</v>
      </c>
      <c r="H89" s="4" t="s">
        <v>77</v>
      </c>
      <c r="I89" s="4"/>
      <c r="J89" s="4"/>
      <c r="K89" s="4">
        <v>217</v>
      </c>
      <c r="L89" s="4">
        <v>18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230</v>
      </c>
      <c r="F90" s="4">
        <f>ROUND(Source!BA70,O90)</f>
        <v>0</v>
      </c>
      <c r="G90" s="4" t="s">
        <v>78</v>
      </c>
      <c r="H90" s="4" t="s">
        <v>79</v>
      </c>
      <c r="I90" s="4"/>
      <c r="J90" s="4"/>
      <c r="K90" s="4">
        <v>230</v>
      </c>
      <c r="L90" s="4">
        <v>19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206</v>
      </c>
      <c r="F91" s="4">
        <f>ROUND(Source!T70,O91)</f>
        <v>0</v>
      </c>
      <c r="G91" s="4" t="s">
        <v>80</v>
      </c>
      <c r="H91" s="4" t="s">
        <v>81</v>
      </c>
      <c r="I91" s="4"/>
      <c r="J91" s="4"/>
      <c r="K91" s="4">
        <v>206</v>
      </c>
      <c r="L91" s="4">
        <v>20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207</v>
      </c>
      <c r="F92" s="4">
        <f>Source!U70</f>
        <v>27.062060000000002</v>
      </c>
      <c r="G92" s="4" t="s">
        <v>82</v>
      </c>
      <c r="H92" s="4" t="s">
        <v>83</v>
      </c>
      <c r="I92" s="4"/>
      <c r="J92" s="4"/>
      <c r="K92" s="4">
        <v>207</v>
      </c>
      <c r="L92" s="4">
        <v>21</v>
      </c>
      <c r="M92" s="4">
        <v>3</v>
      </c>
      <c r="N92" s="4" t="s">
        <v>3</v>
      </c>
      <c r="O92" s="4">
        <v>-1</v>
      </c>
      <c r="P92" s="4"/>
      <c r="Q92" s="4"/>
      <c r="R92" s="4"/>
      <c r="S92" s="4"/>
      <c r="T92" s="4"/>
      <c r="U92" s="4"/>
      <c r="V92" s="4"/>
      <c r="W92" s="4">
        <v>27.062060000000002</v>
      </c>
      <c r="X92" s="4">
        <v>1</v>
      </c>
      <c r="Y92" s="4">
        <v>27.062060000000002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208</v>
      </c>
      <c r="F93" s="4">
        <f>Source!V70</f>
        <v>0</v>
      </c>
      <c r="G93" s="4" t="s">
        <v>84</v>
      </c>
      <c r="H93" s="4" t="s">
        <v>85</v>
      </c>
      <c r="I93" s="4"/>
      <c r="J93" s="4"/>
      <c r="K93" s="4">
        <v>208</v>
      </c>
      <c r="L93" s="4">
        <v>22</v>
      </c>
      <c r="M93" s="4">
        <v>3</v>
      </c>
      <c r="N93" s="4" t="s">
        <v>3</v>
      </c>
      <c r="O93" s="4">
        <v>-1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209</v>
      </c>
      <c r="F94" s="4">
        <f>ROUND(Source!W70,O94)</f>
        <v>0</v>
      </c>
      <c r="G94" s="4" t="s">
        <v>86</v>
      </c>
      <c r="H94" s="4" t="s">
        <v>87</v>
      </c>
      <c r="I94" s="4"/>
      <c r="J94" s="4"/>
      <c r="K94" s="4">
        <v>209</v>
      </c>
      <c r="L94" s="4">
        <v>23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233</v>
      </c>
      <c r="F95" s="4">
        <f>ROUND(Source!BD70,O95)</f>
        <v>0</v>
      </c>
      <c r="G95" s="4" t="s">
        <v>88</v>
      </c>
      <c r="H95" s="4" t="s">
        <v>89</v>
      </c>
      <c r="I95" s="4"/>
      <c r="J95" s="4"/>
      <c r="K95" s="4">
        <v>233</v>
      </c>
      <c r="L95" s="4">
        <v>24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210</v>
      </c>
      <c r="F96" s="4">
        <f>ROUND(Source!X70,O96)</f>
        <v>8188.97</v>
      </c>
      <c r="G96" s="4" t="s">
        <v>90</v>
      </c>
      <c r="H96" s="4" t="s">
        <v>91</v>
      </c>
      <c r="I96" s="4"/>
      <c r="J96" s="4"/>
      <c r="K96" s="4">
        <v>210</v>
      </c>
      <c r="L96" s="4">
        <v>25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8188.97</v>
      </c>
      <c r="X96" s="4">
        <v>1</v>
      </c>
      <c r="Y96" s="4">
        <v>8188.97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211</v>
      </c>
      <c r="F97" s="4">
        <f>ROUND(Source!Y70,O97)</f>
        <v>3649.43</v>
      </c>
      <c r="G97" s="4" t="s">
        <v>92</v>
      </c>
      <c r="H97" s="4" t="s">
        <v>93</v>
      </c>
      <c r="I97" s="4"/>
      <c r="J97" s="4"/>
      <c r="K97" s="4">
        <v>211</v>
      </c>
      <c r="L97" s="4">
        <v>26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3649.43</v>
      </c>
      <c r="X97" s="4">
        <v>1</v>
      </c>
      <c r="Y97" s="4">
        <v>3649.43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224</v>
      </c>
      <c r="F98" s="4">
        <f>ROUND(Source!AR70,O98)</f>
        <v>34470.93</v>
      </c>
      <c r="G98" s="4" t="s">
        <v>94</v>
      </c>
      <c r="H98" s="4" t="s">
        <v>95</v>
      </c>
      <c r="I98" s="4"/>
      <c r="J98" s="4"/>
      <c r="K98" s="4">
        <v>224</v>
      </c>
      <c r="L98" s="4">
        <v>27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34470.93</v>
      </c>
      <c r="X98" s="4">
        <v>1</v>
      </c>
      <c r="Y98" s="4">
        <v>34470.93</v>
      </c>
      <c r="Z98" s="4"/>
      <c r="AA98" s="4"/>
      <c r="AB98" s="4"/>
    </row>
    <row r="100" spans="1:245" x14ac:dyDescent="0.2">
      <c r="A100" s="1">
        <v>4</v>
      </c>
      <c r="B100" s="1">
        <v>1</v>
      </c>
      <c r="C100" s="1"/>
      <c r="D100" s="1">
        <f>ROW(A142)</f>
        <v>142</v>
      </c>
      <c r="E100" s="1"/>
      <c r="F100" s="1" t="s">
        <v>17</v>
      </c>
      <c r="G100" s="1" t="s">
        <v>96</v>
      </c>
      <c r="H100" s="1" t="s">
        <v>3</v>
      </c>
      <c r="I100" s="1">
        <v>0</v>
      </c>
      <c r="J100" s="1"/>
      <c r="K100" s="1">
        <v>-1</v>
      </c>
      <c r="L100" s="1"/>
      <c r="M100" s="1" t="s">
        <v>3</v>
      </c>
      <c r="N100" s="1"/>
      <c r="O100" s="1"/>
      <c r="P100" s="1"/>
      <c r="Q100" s="1"/>
      <c r="R100" s="1"/>
      <c r="S100" s="1">
        <v>0</v>
      </c>
      <c r="T100" s="1"/>
      <c r="U100" s="1" t="s">
        <v>3</v>
      </c>
      <c r="V100" s="1">
        <v>0</v>
      </c>
      <c r="W100" s="1"/>
      <c r="X100" s="1"/>
      <c r="Y100" s="1"/>
      <c r="Z100" s="1"/>
      <c r="AA100" s="1"/>
      <c r="AB100" s="1" t="s">
        <v>3</v>
      </c>
      <c r="AC100" s="1" t="s">
        <v>3</v>
      </c>
      <c r="AD100" s="1" t="s">
        <v>3</v>
      </c>
      <c r="AE100" s="1" t="s">
        <v>3</v>
      </c>
      <c r="AF100" s="1" t="s">
        <v>3</v>
      </c>
      <c r="AG100" s="1" t="s">
        <v>3</v>
      </c>
      <c r="AH100" s="1"/>
      <c r="AI100" s="1"/>
      <c r="AJ100" s="1"/>
      <c r="AK100" s="1"/>
      <c r="AL100" s="1"/>
      <c r="AM100" s="1"/>
      <c r="AN100" s="1"/>
      <c r="AO100" s="1"/>
      <c r="AP100" s="1" t="s">
        <v>3</v>
      </c>
      <c r="AQ100" s="1" t="s">
        <v>3</v>
      </c>
      <c r="AR100" s="1" t="s">
        <v>3</v>
      </c>
      <c r="AS100" s="1"/>
      <c r="AT100" s="1"/>
      <c r="AU100" s="1"/>
      <c r="AV100" s="1"/>
      <c r="AW100" s="1"/>
      <c r="AX100" s="1"/>
      <c r="AY100" s="1"/>
      <c r="AZ100" s="1" t="s">
        <v>3</v>
      </c>
      <c r="BA100" s="1"/>
      <c r="BB100" s="1" t="s">
        <v>3</v>
      </c>
      <c r="BC100" s="1" t="s">
        <v>3</v>
      </c>
      <c r="BD100" s="1" t="s">
        <v>3</v>
      </c>
      <c r="BE100" s="1" t="s">
        <v>3</v>
      </c>
      <c r="BF100" s="1" t="s">
        <v>3</v>
      </c>
      <c r="BG100" s="1" t="s">
        <v>3</v>
      </c>
      <c r="BH100" s="1" t="s">
        <v>3</v>
      </c>
      <c r="BI100" s="1" t="s">
        <v>3</v>
      </c>
      <c r="BJ100" s="1" t="s">
        <v>3</v>
      </c>
      <c r="BK100" s="1" t="s">
        <v>3</v>
      </c>
      <c r="BL100" s="1" t="s">
        <v>3</v>
      </c>
      <c r="BM100" s="1" t="s">
        <v>3</v>
      </c>
      <c r="BN100" s="1" t="s">
        <v>3</v>
      </c>
      <c r="BO100" s="1" t="s">
        <v>3</v>
      </c>
      <c r="BP100" s="1" t="s">
        <v>3</v>
      </c>
      <c r="BQ100" s="1"/>
      <c r="BR100" s="1"/>
      <c r="BS100" s="1"/>
      <c r="BT100" s="1"/>
      <c r="BU100" s="1"/>
      <c r="BV100" s="1"/>
      <c r="BW100" s="1"/>
      <c r="BX100" s="1">
        <v>0</v>
      </c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>
        <v>0</v>
      </c>
    </row>
    <row r="102" spans="1:245" x14ac:dyDescent="0.2">
      <c r="A102" s="2">
        <v>52</v>
      </c>
      <c r="B102" s="2">
        <f t="shared" ref="B102:G102" si="36">B142</f>
        <v>1</v>
      </c>
      <c r="C102" s="2">
        <f t="shared" si="36"/>
        <v>4</v>
      </c>
      <c r="D102" s="2">
        <f t="shared" si="36"/>
        <v>100</v>
      </c>
      <c r="E102" s="2">
        <f t="shared" si="36"/>
        <v>0</v>
      </c>
      <c r="F102" s="2" t="str">
        <f t="shared" si="36"/>
        <v>Новый раздел</v>
      </c>
      <c r="G102" s="2" t="str">
        <f t="shared" si="36"/>
        <v>2. Валка деревьев, угрожающих падением на провода, в охранных зонах ВЛ (0,4-220 кВ)  , находящихся за пределами: общегородских территорий, ООПТ,  ООЗТ, ПК, участков ВЛ находящихся в долгосрочной аренде или в собственности сторонних организаций.</v>
      </c>
      <c r="H102" s="2"/>
      <c r="I102" s="2"/>
      <c r="J102" s="2"/>
      <c r="K102" s="2"/>
      <c r="L102" s="2"/>
      <c r="M102" s="2"/>
      <c r="N102" s="2"/>
      <c r="O102" s="2">
        <f t="shared" ref="O102:AT102" si="37">O142</f>
        <v>383.9</v>
      </c>
      <c r="P102" s="2">
        <f t="shared" si="37"/>
        <v>0</v>
      </c>
      <c r="Q102" s="2">
        <f t="shared" si="37"/>
        <v>295.44</v>
      </c>
      <c r="R102" s="2">
        <f t="shared" si="37"/>
        <v>70.83</v>
      </c>
      <c r="S102" s="2">
        <f t="shared" si="37"/>
        <v>88.46</v>
      </c>
      <c r="T102" s="2">
        <f t="shared" si="37"/>
        <v>0</v>
      </c>
      <c r="U102" s="2">
        <f t="shared" si="37"/>
        <v>0.29483959999999998</v>
      </c>
      <c r="V102" s="2">
        <f t="shared" si="37"/>
        <v>0</v>
      </c>
      <c r="W102" s="2">
        <f t="shared" si="37"/>
        <v>0</v>
      </c>
      <c r="X102" s="2">
        <f t="shared" si="37"/>
        <v>66.349999999999994</v>
      </c>
      <c r="Y102" s="2">
        <f t="shared" si="37"/>
        <v>36.270000000000003</v>
      </c>
      <c r="Z102" s="2">
        <f t="shared" si="37"/>
        <v>0</v>
      </c>
      <c r="AA102" s="2">
        <f t="shared" si="37"/>
        <v>0</v>
      </c>
      <c r="AB102" s="2">
        <f t="shared" si="37"/>
        <v>0</v>
      </c>
      <c r="AC102" s="2">
        <f t="shared" si="37"/>
        <v>0</v>
      </c>
      <c r="AD102" s="2">
        <f t="shared" si="37"/>
        <v>0</v>
      </c>
      <c r="AE102" s="2">
        <f t="shared" si="37"/>
        <v>0</v>
      </c>
      <c r="AF102" s="2">
        <f t="shared" si="37"/>
        <v>0</v>
      </c>
      <c r="AG102" s="2">
        <f t="shared" si="37"/>
        <v>0</v>
      </c>
      <c r="AH102" s="2">
        <f t="shared" si="37"/>
        <v>0</v>
      </c>
      <c r="AI102" s="2">
        <f t="shared" si="37"/>
        <v>0</v>
      </c>
      <c r="AJ102" s="2">
        <f t="shared" si="37"/>
        <v>0</v>
      </c>
      <c r="AK102" s="2">
        <f t="shared" si="37"/>
        <v>0</v>
      </c>
      <c r="AL102" s="2">
        <f t="shared" si="37"/>
        <v>0</v>
      </c>
      <c r="AM102" s="2">
        <f t="shared" si="37"/>
        <v>0</v>
      </c>
      <c r="AN102" s="2">
        <f t="shared" si="37"/>
        <v>0</v>
      </c>
      <c r="AO102" s="2">
        <f t="shared" si="37"/>
        <v>0</v>
      </c>
      <c r="AP102" s="2">
        <f t="shared" si="37"/>
        <v>0</v>
      </c>
      <c r="AQ102" s="2">
        <f t="shared" si="37"/>
        <v>0</v>
      </c>
      <c r="AR102" s="2">
        <f t="shared" si="37"/>
        <v>599.85</v>
      </c>
      <c r="AS102" s="2">
        <f t="shared" si="37"/>
        <v>599.85</v>
      </c>
      <c r="AT102" s="2">
        <f t="shared" si="37"/>
        <v>0</v>
      </c>
      <c r="AU102" s="2">
        <f t="shared" ref="AU102:BZ102" si="38">AU142</f>
        <v>0</v>
      </c>
      <c r="AV102" s="2">
        <f t="shared" si="38"/>
        <v>0</v>
      </c>
      <c r="AW102" s="2">
        <f t="shared" si="38"/>
        <v>0</v>
      </c>
      <c r="AX102" s="2">
        <f t="shared" si="38"/>
        <v>0</v>
      </c>
      <c r="AY102" s="2">
        <f t="shared" si="38"/>
        <v>0</v>
      </c>
      <c r="AZ102" s="2">
        <f t="shared" si="38"/>
        <v>0</v>
      </c>
      <c r="BA102" s="2">
        <f t="shared" si="38"/>
        <v>0</v>
      </c>
      <c r="BB102" s="2">
        <f t="shared" si="38"/>
        <v>0</v>
      </c>
      <c r="BC102" s="2">
        <f t="shared" si="38"/>
        <v>0</v>
      </c>
      <c r="BD102" s="2">
        <f t="shared" si="38"/>
        <v>0</v>
      </c>
      <c r="BE102" s="2">
        <f t="shared" si="38"/>
        <v>0</v>
      </c>
      <c r="BF102" s="2">
        <f t="shared" si="38"/>
        <v>0</v>
      </c>
      <c r="BG102" s="2">
        <f t="shared" si="38"/>
        <v>0</v>
      </c>
      <c r="BH102" s="2">
        <f t="shared" si="38"/>
        <v>0</v>
      </c>
      <c r="BI102" s="2">
        <f t="shared" si="38"/>
        <v>0</v>
      </c>
      <c r="BJ102" s="2">
        <f t="shared" si="38"/>
        <v>0</v>
      </c>
      <c r="BK102" s="2">
        <f t="shared" si="38"/>
        <v>0</v>
      </c>
      <c r="BL102" s="2">
        <f t="shared" si="38"/>
        <v>0</v>
      </c>
      <c r="BM102" s="2">
        <f t="shared" si="38"/>
        <v>0</v>
      </c>
      <c r="BN102" s="2">
        <f t="shared" si="38"/>
        <v>0</v>
      </c>
      <c r="BO102" s="2">
        <f t="shared" si="38"/>
        <v>0</v>
      </c>
      <c r="BP102" s="2">
        <f t="shared" si="38"/>
        <v>0</v>
      </c>
      <c r="BQ102" s="2">
        <f t="shared" si="38"/>
        <v>0</v>
      </c>
      <c r="BR102" s="2">
        <f t="shared" si="38"/>
        <v>0</v>
      </c>
      <c r="BS102" s="2">
        <f t="shared" si="38"/>
        <v>0</v>
      </c>
      <c r="BT102" s="2">
        <f t="shared" si="38"/>
        <v>0</v>
      </c>
      <c r="BU102" s="2">
        <f t="shared" si="38"/>
        <v>0</v>
      </c>
      <c r="BV102" s="2">
        <f t="shared" si="38"/>
        <v>0</v>
      </c>
      <c r="BW102" s="2">
        <f t="shared" si="38"/>
        <v>0</v>
      </c>
      <c r="BX102" s="2">
        <f t="shared" si="38"/>
        <v>0</v>
      </c>
      <c r="BY102" s="2">
        <f t="shared" si="38"/>
        <v>0</v>
      </c>
      <c r="BZ102" s="2">
        <f t="shared" si="38"/>
        <v>0</v>
      </c>
      <c r="CA102" s="2">
        <f t="shared" ref="CA102:DF102" si="39">CA142</f>
        <v>0</v>
      </c>
      <c r="CB102" s="2">
        <f t="shared" si="39"/>
        <v>0</v>
      </c>
      <c r="CC102" s="2">
        <f t="shared" si="39"/>
        <v>0</v>
      </c>
      <c r="CD102" s="2">
        <f t="shared" si="39"/>
        <v>0</v>
      </c>
      <c r="CE102" s="2">
        <f t="shared" si="39"/>
        <v>0</v>
      </c>
      <c r="CF102" s="2">
        <f t="shared" si="39"/>
        <v>0</v>
      </c>
      <c r="CG102" s="2">
        <f t="shared" si="39"/>
        <v>0</v>
      </c>
      <c r="CH102" s="2">
        <f t="shared" si="39"/>
        <v>0</v>
      </c>
      <c r="CI102" s="2">
        <f t="shared" si="39"/>
        <v>0</v>
      </c>
      <c r="CJ102" s="2">
        <f t="shared" si="39"/>
        <v>0</v>
      </c>
      <c r="CK102" s="2">
        <f t="shared" si="39"/>
        <v>0</v>
      </c>
      <c r="CL102" s="2">
        <f t="shared" si="39"/>
        <v>0</v>
      </c>
      <c r="CM102" s="2">
        <f t="shared" si="39"/>
        <v>0</v>
      </c>
      <c r="CN102" s="2">
        <f t="shared" si="39"/>
        <v>0</v>
      </c>
      <c r="CO102" s="2">
        <f t="shared" si="39"/>
        <v>0</v>
      </c>
      <c r="CP102" s="2">
        <f t="shared" si="39"/>
        <v>0</v>
      </c>
      <c r="CQ102" s="2">
        <f t="shared" si="39"/>
        <v>0</v>
      </c>
      <c r="CR102" s="2">
        <f t="shared" si="39"/>
        <v>0</v>
      </c>
      <c r="CS102" s="2">
        <f t="shared" si="39"/>
        <v>0</v>
      </c>
      <c r="CT102" s="2">
        <f t="shared" si="39"/>
        <v>0</v>
      </c>
      <c r="CU102" s="2">
        <f t="shared" si="39"/>
        <v>0</v>
      </c>
      <c r="CV102" s="2">
        <f t="shared" si="39"/>
        <v>0</v>
      </c>
      <c r="CW102" s="2">
        <f t="shared" si="39"/>
        <v>0</v>
      </c>
      <c r="CX102" s="2">
        <f t="shared" si="39"/>
        <v>0</v>
      </c>
      <c r="CY102" s="2">
        <f t="shared" si="39"/>
        <v>0</v>
      </c>
      <c r="CZ102" s="2">
        <f t="shared" si="39"/>
        <v>0</v>
      </c>
      <c r="DA102" s="2">
        <f t="shared" si="39"/>
        <v>0</v>
      </c>
      <c r="DB102" s="2">
        <f t="shared" si="39"/>
        <v>0</v>
      </c>
      <c r="DC102" s="2">
        <f t="shared" si="39"/>
        <v>0</v>
      </c>
      <c r="DD102" s="2">
        <f t="shared" si="39"/>
        <v>0</v>
      </c>
      <c r="DE102" s="2">
        <f t="shared" si="39"/>
        <v>0</v>
      </c>
      <c r="DF102" s="2">
        <f t="shared" si="39"/>
        <v>0</v>
      </c>
      <c r="DG102" s="3">
        <f t="shared" ref="DG102:EL102" si="40">DG142</f>
        <v>0</v>
      </c>
      <c r="DH102" s="3">
        <f t="shared" si="40"/>
        <v>0</v>
      </c>
      <c r="DI102" s="3">
        <f t="shared" si="40"/>
        <v>0</v>
      </c>
      <c r="DJ102" s="3">
        <f t="shared" si="40"/>
        <v>0</v>
      </c>
      <c r="DK102" s="3">
        <f t="shared" si="40"/>
        <v>0</v>
      </c>
      <c r="DL102" s="3">
        <f t="shared" si="40"/>
        <v>0</v>
      </c>
      <c r="DM102" s="3">
        <f t="shared" si="40"/>
        <v>0</v>
      </c>
      <c r="DN102" s="3">
        <f t="shared" si="40"/>
        <v>0</v>
      </c>
      <c r="DO102" s="3">
        <f t="shared" si="40"/>
        <v>0</v>
      </c>
      <c r="DP102" s="3">
        <f t="shared" si="40"/>
        <v>0</v>
      </c>
      <c r="DQ102" s="3">
        <f t="shared" si="40"/>
        <v>0</v>
      </c>
      <c r="DR102" s="3">
        <f t="shared" si="40"/>
        <v>0</v>
      </c>
      <c r="DS102" s="3">
        <f t="shared" si="40"/>
        <v>0</v>
      </c>
      <c r="DT102" s="3">
        <f t="shared" si="40"/>
        <v>0</v>
      </c>
      <c r="DU102" s="3">
        <f t="shared" si="40"/>
        <v>0</v>
      </c>
      <c r="DV102" s="3">
        <f t="shared" si="40"/>
        <v>0</v>
      </c>
      <c r="DW102" s="3">
        <f t="shared" si="40"/>
        <v>0</v>
      </c>
      <c r="DX102" s="3">
        <f t="shared" si="40"/>
        <v>0</v>
      </c>
      <c r="DY102" s="3">
        <f t="shared" si="40"/>
        <v>0</v>
      </c>
      <c r="DZ102" s="3">
        <f t="shared" si="40"/>
        <v>0</v>
      </c>
      <c r="EA102" s="3">
        <f t="shared" si="40"/>
        <v>0</v>
      </c>
      <c r="EB102" s="3">
        <f t="shared" si="40"/>
        <v>0</v>
      </c>
      <c r="EC102" s="3">
        <f t="shared" si="40"/>
        <v>0</v>
      </c>
      <c r="ED102" s="3">
        <f t="shared" si="40"/>
        <v>0</v>
      </c>
      <c r="EE102" s="3">
        <f t="shared" si="40"/>
        <v>0</v>
      </c>
      <c r="EF102" s="3">
        <f t="shared" si="40"/>
        <v>0</v>
      </c>
      <c r="EG102" s="3">
        <f t="shared" si="40"/>
        <v>0</v>
      </c>
      <c r="EH102" s="3">
        <f t="shared" si="40"/>
        <v>0</v>
      </c>
      <c r="EI102" s="3">
        <f t="shared" si="40"/>
        <v>0</v>
      </c>
      <c r="EJ102" s="3">
        <f t="shared" si="40"/>
        <v>0</v>
      </c>
      <c r="EK102" s="3">
        <f t="shared" si="40"/>
        <v>0</v>
      </c>
      <c r="EL102" s="3">
        <f t="shared" si="40"/>
        <v>0</v>
      </c>
      <c r="EM102" s="3">
        <f t="shared" ref="EM102:FR102" si="41">EM142</f>
        <v>0</v>
      </c>
      <c r="EN102" s="3">
        <f t="shared" si="41"/>
        <v>0</v>
      </c>
      <c r="EO102" s="3">
        <f t="shared" si="41"/>
        <v>0</v>
      </c>
      <c r="EP102" s="3">
        <f t="shared" si="41"/>
        <v>0</v>
      </c>
      <c r="EQ102" s="3">
        <f t="shared" si="41"/>
        <v>0</v>
      </c>
      <c r="ER102" s="3">
        <f t="shared" si="41"/>
        <v>0</v>
      </c>
      <c r="ES102" s="3">
        <f t="shared" si="41"/>
        <v>0</v>
      </c>
      <c r="ET102" s="3">
        <f t="shared" si="41"/>
        <v>0</v>
      </c>
      <c r="EU102" s="3">
        <f t="shared" si="41"/>
        <v>0</v>
      </c>
      <c r="EV102" s="3">
        <f t="shared" si="41"/>
        <v>0</v>
      </c>
      <c r="EW102" s="3">
        <f t="shared" si="41"/>
        <v>0</v>
      </c>
      <c r="EX102" s="3">
        <f t="shared" si="41"/>
        <v>0</v>
      </c>
      <c r="EY102" s="3">
        <f t="shared" si="41"/>
        <v>0</v>
      </c>
      <c r="EZ102" s="3">
        <f t="shared" si="41"/>
        <v>0</v>
      </c>
      <c r="FA102" s="3">
        <f t="shared" si="41"/>
        <v>0</v>
      </c>
      <c r="FB102" s="3">
        <f t="shared" si="41"/>
        <v>0</v>
      </c>
      <c r="FC102" s="3">
        <f t="shared" si="41"/>
        <v>0</v>
      </c>
      <c r="FD102" s="3">
        <f t="shared" si="41"/>
        <v>0</v>
      </c>
      <c r="FE102" s="3">
        <f t="shared" si="41"/>
        <v>0</v>
      </c>
      <c r="FF102" s="3">
        <f t="shared" si="41"/>
        <v>0</v>
      </c>
      <c r="FG102" s="3">
        <f t="shared" si="41"/>
        <v>0</v>
      </c>
      <c r="FH102" s="3">
        <f t="shared" si="41"/>
        <v>0</v>
      </c>
      <c r="FI102" s="3">
        <f t="shared" si="41"/>
        <v>0</v>
      </c>
      <c r="FJ102" s="3">
        <f t="shared" si="41"/>
        <v>0</v>
      </c>
      <c r="FK102" s="3">
        <f t="shared" si="41"/>
        <v>0</v>
      </c>
      <c r="FL102" s="3">
        <f t="shared" si="41"/>
        <v>0</v>
      </c>
      <c r="FM102" s="3">
        <f t="shared" si="41"/>
        <v>0</v>
      </c>
      <c r="FN102" s="3">
        <f t="shared" si="41"/>
        <v>0</v>
      </c>
      <c r="FO102" s="3">
        <f t="shared" si="41"/>
        <v>0</v>
      </c>
      <c r="FP102" s="3">
        <f t="shared" si="41"/>
        <v>0</v>
      </c>
      <c r="FQ102" s="3">
        <f t="shared" si="41"/>
        <v>0</v>
      </c>
      <c r="FR102" s="3">
        <f t="shared" si="41"/>
        <v>0</v>
      </c>
      <c r="FS102" s="3">
        <f t="shared" ref="FS102:GX102" si="42">FS142</f>
        <v>0</v>
      </c>
      <c r="FT102" s="3">
        <f t="shared" si="42"/>
        <v>0</v>
      </c>
      <c r="FU102" s="3">
        <f t="shared" si="42"/>
        <v>0</v>
      </c>
      <c r="FV102" s="3">
        <f t="shared" si="42"/>
        <v>0</v>
      </c>
      <c r="FW102" s="3">
        <f t="shared" si="42"/>
        <v>0</v>
      </c>
      <c r="FX102" s="3">
        <f t="shared" si="42"/>
        <v>0</v>
      </c>
      <c r="FY102" s="3">
        <f t="shared" si="42"/>
        <v>0</v>
      </c>
      <c r="FZ102" s="3">
        <f t="shared" si="42"/>
        <v>0</v>
      </c>
      <c r="GA102" s="3">
        <f t="shared" si="42"/>
        <v>0</v>
      </c>
      <c r="GB102" s="3">
        <f t="shared" si="42"/>
        <v>0</v>
      </c>
      <c r="GC102" s="3">
        <f t="shared" si="42"/>
        <v>0</v>
      </c>
      <c r="GD102" s="3">
        <f t="shared" si="42"/>
        <v>0</v>
      </c>
      <c r="GE102" s="3">
        <f t="shared" si="42"/>
        <v>0</v>
      </c>
      <c r="GF102" s="3">
        <f t="shared" si="42"/>
        <v>0</v>
      </c>
      <c r="GG102" s="3">
        <f t="shared" si="42"/>
        <v>0</v>
      </c>
      <c r="GH102" s="3">
        <f t="shared" si="42"/>
        <v>0</v>
      </c>
      <c r="GI102" s="3">
        <f t="shared" si="42"/>
        <v>0</v>
      </c>
      <c r="GJ102" s="3">
        <f t="shared" si="42"/>
        <v>0</v>
      </c>
      <c r="GK102" s="3">
        <f t="shared" si="42"/>
        <v>0</v>
      </c>
      <c r="GL102" s="3">
        <f t="shared" si="42"/>
        <v>0</v>
      </c>
      <c r="GM102" s="3">
        <f t="shared" si="42"/>
        <v>0</v>
      </c>
      <c r="GN102" s="3">
        <f t="shared" si="42"/>
        <v>0</v>
      </c>
      <c r="GO102" s="3">
        <f t="shared" si="42"/>
        <v>0</v>
      </c>
      <c r="GP102" s="3">
        <f t="shared" si="42"/>
        <v>0</v>
      </c>
      <c r="GQ102" s="3">
        <f t="shared" si="42"/>
        <v>0</v>
      </c>
      <c r="GR102" s="3">
        <f t="shared" si="42"/>
        <v>0</v>
      </c>
      <c r="GS102" s="3">
        <f t="shared" si="42"/>
        <v>0</v>
      </c>
      <c r="GT102" s="3">
        <f t="shared" si="42"/>
        <v>0</v>
      </c>
      <c r="GU102" s="3">
        <f t="shared" si="42"/>
        <v>0</v>
      </c>
      <c r="GV102" s="3">
        <f t="shared" si="42"/>
        <v>0</v>
      </c>
      <c r="GW102" s="3">
        <f t="shared" si="42"/>
        <v>0</v>
      </c>
      <c r="GX102" s="3">
        <f t="shared" si="42"/>
        <v>0</v>
      </c>
    </row>
    <row r="104" spans="1:245" x14ac:dyDescent="0.2">
      <c r="A104" s="1">
        <v>5</v>
      </c>
      <c r="B104" s="1">
        <v>1</v>
      </c>
      <c r="C104" s="1"/>
      <c r="D104" s="1">
        <f>ROW(A112)</f>
        <v>112</v>
      </c>
      <c r="E104" s="1"/>
      <c r="F104" s="1" t="s">
        <v>18</v>
      </c>
      <c r="G104" s="1" t="s">
        <v>97</v>
      </c>
      <c r="H104" s="1" t="s">
        <v>3</v>
      </c>
      <c r="I104" s="1">
        <v>0</v>
      </c>
      <c r="J104" s="1"/>
      <c r="K104" s="1">
        <v>-1</v>
      </c>
      <c r="L104" s="1"/>
      <c r="M104" s="1" t="s">
        <v>3</v>
      </c>
      <c r="N104" s="1"/>
      <c r="O104" s="1"/>
      <c r="P104" s="1"/>
      <c r="Q104" s="1"/>
      <c r="R104" s="1"/>
      <c r="S104" s="1">
        <v>0</v>
      </c>
      <c r="T104" s="1"/>
      <c r="U104" s="1" t="s">
        <v>3</v>
      </c>
      <c r="V104" s="1">
        <v>0</v>
      </c>
      <c r="W104" s="1"/>
      <c r="X104" s="1"/>
      <c r="Y104" s="1"/>
      <c r="Z104" s="1"/>
      <c r="AA104" s="1"/>
      <c r="AB104" s="1" t="s">
        <v>3</v>
      </c>
      <c r="AC104" s="1" t="s">
        <v>3</v>
      </c>
      <c r="AD104" s="1" t="s">
        <v>3</v>
      </c>
      <c r="AE104" s="1" t="s">
        <v>3</v>
      </c>
      <c r="AF104" s="1" t="s">
        <v>3</v>
      </c>
      <c r="AG104" s="1" t="s">
        <v>3</v>
      </c>
      <c r="AH104" s="1"/>
      <c r="AI104" s="1"/>
      <c r="AJ104" s="1"/>
      <c r="AK104" s="1"/>
      <c r="AL104" s="1"/>
      <c r="AM104" s="1"/>
      <c r="AN104" s="1"/>
      <c r="AO104" s="1"/>
      <c r="AP104" s="1" t="s">
        <v>3</v>
      </c>
      <c r="AQ104" s="1" t="s">
        <v>3</v>
      </c>
      <c r="AR104" s="1" t="s">
        <v>3</v>
      </c>
      <c r="AS104" s="1"/>
      <c r="AT104" s="1"/>
      <c r="AU104" s="1"/>
      <c r="AV104" s="1"/>
      <c r="AW104" s="1"/>
      <c r="AX104" s="1"/>
      <c r="AY104" s="1"/>
      <c r="AZ104" s="1" t="s">
        <v>3</v>
      </c>
      <c r="BA104" s="1"/>
      <c r="BB104" s="1" t="s">
        <v>3</v>
      </c>
      <c r="BC104" s="1" t="s">
        <v>3</v>
      </c>
      <c r="BD104" s="1" t="s">
        <v>3</v>
      </c>
      <c r="BE104" s="1" t="s">
        <v>3</v>
      </c>
      <c r="BF104" s="1" t="s">
        <v>3</v>
      </c>
      <c r="BG104" s="1" t="s">
        <v>3</v>
      </c>
      <c r="BH104" s="1" t="s">
        <v>3</v>
      </c>
      <c r="BI104" s="1" t="s">
        <v>3</v>
      </c>
      <c r="BJ104" s="1" t="s">
        <v>3</v>
      </c>
      <c r="BK104" s="1" t="s">
        <v>3</v>
      </c>
      <c r="BL104" s="1" t="s">
        <v>3</v>
      </c>
      <c r="BM104" s="1" t="s">
        <v>3</v>
      </c>
      <c r="BN104" s="1" t="s">
        <v>3</v>
      </c>
      <c r="BO104" s="1" t="s">
        <v>3</v>
      </c>
      <c r="BP104" s="1" t="s">
        <v>3</v>
      </c>
      <c r="BQ104" s="1"/>
      <c r="BR104" s="1"/>
      <c r="BS104" s="1"/>
      <c r="BT104" s="1"/>
      <c r="BU104" s="1"/>
      <c r="BV104" s="1"/>
      <c r="BW104" s="1"/>
      <c r="BX104" s="1">
        <v>0</v>
      </c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>
        <v>0</v>
      </c>
    </row>
    <row r="106" spans="1:245" x14ac:dyDescent="0.2">
      <c r="A106" s="2">
        <v>52</v>
      </c>
      <c r="B106" s="2">
        <f t="shared" ref="B106:G106" si="43">B112</f>
        <v>1</v>
      </c>
      <c r="C106" s="2">
        <f t="shared" si="43"/>
        <v>5</v>
      </c>
      <c r="D106" s="2">
        <f t="shared" si="43"/>
        <v>104</v>
      </c>
      <c r="E106" s="2">
        <f t="shared" si="43"/>
        <v>0</v>
      </c>
      <c r="F106" s="2" t="str">
        <f t="shared" si="43"/>
        <v>Новый подраздел</v>
      </c>
      <c r="G106" s="2" t="str">
        <f t="shared" si="43"/>
        <v>2.3. Трелевка</v>
      </c>
      <c r="H106" s="2"/>
      <c r="I106" s="2"/>
      <c r="J106" s="2"/>
      <c r="K106" s="2"/>
      <c r="L106" s="2"/>
      <c r="M106" s="2"/>
      <c r="N106" s="2"/>
      <c r="O106" s="2">
        <f t="shared" ref="O106:AT106" si="44">O112</f>
        <v>383.9</v>
      </c>
      <c r="P106" s="2">
        <f t="shared" si="44"/>
        <v>0</v>
      </c>
      <c r="Q106" s="2">
        <f t="shared" si="44"/>
        <v>295.44</v>
      </c>
      <c r="R106" s="2">
        <f t="shared" si="44"/>
        <v>70.83</v>
      </c>
      <c r="S106" s="2">
        <f t="shared" si="44"/>
        <v>88.46</v>
      </c>
      <c r="T106" s="2">
        <f t="shared" si="44"/>
        <v>0</v>
      </c>
      <c r="U106" s="2">
        <f t="shared" si="44"/>
        <v>0.29483959999999998</v>
      </c>
      <c r="V106" s="2">
        <f t="shared" si="44"/>
        <v>0</v>
      </c>
      <c r="W106" s="2">
        <f t="shared" si="44"/>
        <v>0</v>
      </c>
      <c r="X106" s="2">
        <f t="shared" si="44"/>
        <v>66.349999999999994</v>
      </c>
      <c r="Y106" s="2">
        <f t="shared" si="44"/>
        <v>36.270000000000003</v>
      </c>
      <c r="Z106" s="2">
        <f t="shared" si="44"/>
        <v>0</v>
      </c>
      <c r="AA106" s="2">
        <f t="shared" si="44"/>
        <v>0</v>
      </c>
      <c r="AB106" s="2">
        <f t="shared" si="44"/>
        <v>383.9</v>
      </c>
      <c r="AC106" s="2">
        <f t="shared" si="44"/>
        <v>0</v>
      </c>
      <c r="AD106" s="2">
        <f t="shared" si="44"/>
        <v>295.44</v>
      </c>
      <c r="AE106" s="2">
        <f t="shared" si="44"/>
        <v>70.83</v>
      </c>
      <c r="AF106" s="2">
        <f t="shared" si="44"/>
        <v>88.46</v>
      </c>
      <c r="AG106" s="2">
        <f t="shared" si="44"/>
        <v>0</v>
      </c>
      <c r="AH106" s="2">
        <f t="shared" si="44"/>
        <v>0.29483959999999998</v>
      </c>
      <c r="AI106" s="2">
        <f t="shared" si="44"/>
        <v>0</v>
      </c>
      <c r="AJ106" s="2">
        <f t="shared" si="44"/>
        <v>0</v>
      </c>
      <c r="AK106" s="2">
        <f t="shared" si="44"/>
        <v>66.349999999999994</v>
      </c>
      <c r="AL106" s="2">
        <f t="shared" si="44"/>
        <v>36.270000000000003</v>
      </c>
      <c r="AM106" s="2">
        <f t="shared" si="44"/>
        <v>0</v>
      </c>
      <c r="AN106" s="2">
        <f t="shared" si="44"/>
        <v>0</v>
      </c>
      <c r="AO106" s="2">
        <f t="shared" si="44"/>
        <v>0</v>
      </c>
      <c r="AP106" s="2">
        <f t="shared" si="44"/>
        <v>0</v>
      </c>
      <c r="AQ106" s="2">
        <f t="shared" si="44"/>
        <v>0</v>
      </c>
      <c r="AR106" s="2">
        <f t="shared" si="44"/>
        <v>599.85</v>
      </c>
      <c r="AS106" s="2">
        <f t="shared" si="44"/>
        <v>599.85</v>
      </c>
      <c r="AT106" s="2">
        <f t="shared" si="44"/>
        <v>0</v>
      </c>
      <c r="AU106" s="2">
        <f t="shared" ref="AU106:BZ106" si="45">AU112</f>
        <v>0</v>
      </c>
      <c r="AV106" s="2">
        <f t="shared" si="45"/>
        <v>0</v>
      </c>
      <c r="AW106" s="2">
        <f t="shared" si="45"/>
        <v>0</v>
      </c>
      <c r="AX106" s="2">
        <f t="shared" si="45"/>
        <v>0</v>
      </c>
      <c r="AY106" s="2">
        <f t="shared" si="45"/>
        <v>0</v>
      </c>
      <c r="AZ106" s="2">
        <f t="shared" si="45"/>
        <v>0</v>
      </c>
      <c r="BA106" s="2">
        <f t="shared" si="45"/>
        <v>0</v>
      </c>
      <c r="BB106" s="2">
        <f t="shared" si="45"/>
        <v>0</v>
      </c>
      <c r="BC106" s="2">
        <f t="shared" si="45"/>
        <v>0</v>
      </c>
      <c r="BD106" s="2">
        <f t="shared" si="45"/>
        <v>0</v>
      </c>
      <c r="BE106" s="2">
        <f t="shared" si="45"/>
        <v>0</v>
      </c>
      <c r="BF106" s="2">
        <f t="shared" si="45"/>
        <v>0</v>
      </c>
      <c r="BG106" s="2">
        <f t="shared" si="45"/>
        <v>0</v>
      </c>
      <c r="BH106" s="2">
        <f t="shared" si="45"/>
        <v>0</v>
      </c>
      <c r="BI106" s="2">
        <f t="shared" si="45"/>
        <v>0</v>
      </c>
      <c r="BJ106" s="2">
        <f t="shared" si="45"/>
        <v>0</v>
      </c>
      <c r="BK106" s="2">
        <f t="shared" si="45"/>
        <v>0</v>
      </c>
      <c r="BL106" s="2">
        <f t="shared" si="45"/>
        <v>0</v>
      </c>
      <c r="BM106" s="2">
        <f t="shared" si="45"/>
        <v>0</v>
      </c>
      <c r="BN106" s="2">
        <f t="shared" si="45"/>
        <v>0</v>
      </c>
      <c r="BO106" s="2">
        <f t="shared" si="45"/>
        <v>0</v>
      </c>
      <c r="BP106" s="2">
        <f t="shared" si="45"/>
        <v>0</v>
      </c>
      <c r="BQ106" s="2">
        <f t="shared" si="45"/>
        <v>0</v>
      </c>
      <c r="BR106" s="2">
        <f t="shared" si="45"/>
        <v>0</v>
      </c>
      <c r="BS106" s="2">
        <f t="shared" si="45"/>
        <v>0</v>
      </c>
      <c r="BT106" s="2">
        <f t="shared" si="45"/>
        <v>0</v>
      </c>
      <c r="BU106" s="2">
        <f t="shared" si="45"/>
        <v>0</v>
      </c>
      <c r="BV106" s="2">
        <f t="shared" si="45"/>
        <v>0</v>
      </c>
      <c r="BW106" s="2">
        <f t="shared" si="45"/>
        <v>0</v>
      </c>
      <c r="BX106" s="2">
        <f t="shared" si="45"/>
        <v>0</v>
      </c>
      <c r="BY106" s="2">
        <f t="shared" si="45"/>
        <v>0</v>
      </c>
      <c r="BZ106" s="2">
        <f t="shared" si="45"/>
        <v>0</v>
      </c>
      <c r="CA106" s="2">
        <f t="shared" ref="CA106:DF106" si="46">CA112</f>
        <v>599.85</v>
      </c>
      <c r="CB106" s="2">
        <f t="shared" si="46"/>
        <v>599.85</v>
      </c>
      <c r="CC106" s="2">
        <f t="shared" si="46"/>
        <v>0</v>
      </c>
      <c r="CD106" s="2">
        <f t="shared" si="46"/>
        <v>0</v>
      </c>
      <c r="CE106" s="2">
        <f t="shared" si="46"/>
        <v>0</v>
      </c>
      <c r="CF106" s="2">
        <f t="shared" si="46"/>
        <v>0</v>
      </c>
      <c r="CG106" s="2">
        <f t="shared" si="46"/>
        <v>0</v>
      </c>
      <c r="CH106" s="2">
        <f t="shared" si="46"/>
        <v>0</v>
      </c>
      <c r="CI106" s="2">
        <f t="shared" si="46"/>
        <v>0</v>
      </c>
      <c r="CJ106" s="2">
        <f t="shared" si="46"/>
        <v>0</v>
      </c>
      <c r="CK106" s="2">
        <f t="shared" si="46"/>
        <v>0</v>
      </c>
      <c r="CL106" s="2">
        <f t="shared" si="46"/>
        <v>0</v>
      </c>
      <c r="CM106" s="2">
        <f t="shared" si="46"/>
        <v>0</v>
      </c>
      <c r="CN106" s="2">
        <f t="shared" si="46"/>
        <v>0</v>
      </c>
      <c r="CO106" s="2">
        <f t="shared" si="46"/>
        <v>0</v>
      </c>
      <c r="CP106" s="2">
        <f t="shared" si="46"/>
        <v>0</v>
      </c>
      <c r="CQ106" s="2">
        <f t="shared" si="46"/>
        <v>0</v>
      </c>
      <c r="CR106" s="2">
        <f t="shared" si="46"/>
        <v>0</v>
      </c>
      <c r="CS106" s="2">
        <f t="shared" si="46"/>
        <v>0</v>
      </c>
      <c r="CT106" s="2">
        <f t="shared" si="46"/>
        <v>0</v>
      </c>
      <c r="CU106" s="2">
        <f t="shared" si="46"/>
        <v>0</v>
      </c>
      <c r="CV106" s="2">
        <f t="shared" si="46"/>
        <v>0</v>
      </c>
      <c r="CW106" s="2">
        <f t="shared" si="46"/>
        <v>0</v>
      </c>
      <c r="CX106" s="2">
        <f t="shared" si="46"/>
        <v>0</v>
      </c>
      <c r="CY106" s="2">
        <f t="shared" si="46"/>
        <v>0</v>
      </c>
      <c r="CZ106" s="2">
        <f t="shared" si="46"/>
        <v>0</v>
      </c>
      <c r="DA106" s="2">
        <f t="shared" si="46"/>
        <v>0</v>
      </c>
      <c r="DB106" s="2">
        <f t="shared" si="46"/>
        <v>0</v>
      </c>
      <c r="DC106" s="2">
        <f t="shared" si="46"/>
        <v>0</v>
      </c>
      <c r="DD106" s="2">
        <f t="shared" si="46"/>
        <v>0</v>
      </c>
      <c r="DE106" s="2">
        <f t="shared" si="46"/>
        <v>0</v>
      </c>
      <c r="DF106" s="2">
        <f t="shared" si="46"/>
        <v>0</v>
      </c>
      <c r="DG106" s="3">
        <f t="shared" ref="DG106:EL106" si="47">DG112</f>
        <v>0</v>
      </c>
      <c r="DH106" s="3">
        <f t="shared" si="47"/>
        <v>0</v>
      </c>
      <c r="DI106" s="3">
        <f t="shared" si="47"/>
        <v>0</v>
      </c>
      <c r="DJ106" s="3">
        <f t="shared" si="47"/>
        <v>0</v>
      </c>
      <c r="DK106" s="3">
        <f t="shared" si="47"/>
        <v>0</v>
      </c>
      <c r="DL106" s="3">
        <f t="shared" si="47"/>
        <v>0</v>
      </c>
      <c r="DM106" s="3">
        <f t="shared" si="47"/>
        <v>0</v>
      </c>
      <c r="DN106" s="3">
        <f t="shared" si="47"/>
        <v>0</v>
      </c>
      <c r="DO106" s="3">
        <f t="shared" si="47"/>
        <v>0</v>
      </c>
      <c r="DP106" s="3">
        <f t="shared" si="47"/>
        <v>0</v>
      </c>
      <c r="DQ106" s="3">
        <f t="shared" si="47"/>
        <v>0</v>
      </c>
      <c r="DR106" s="3">
        <f t="shared" si="47"/>
        <v>0</v>
      </c>
      <c r="DS106" s="3">
        <f t="shared" si="47"/>
        <v>0</v>
      </c>
      <c r="DT106" s="3">
        <f t="shared" si="47"/>
        <v>0</v>
      </c>
      <c r="DU106" s="3">
        <f t="shared" si="47"/>
        <v>0</v>
      </c>
      <c r="DV106" s="3">
        <f t="shared" si="47"/>
        <v>0</v>
      </c>
      <c r="DW106" s="3">
        <f t="shared" si="47"/>
        <v>0</v>
      </c>
      <c r="DX106" s="3">
        <f t="shared" si="47"/>
        <v>0</v>
      </c>
      <c r="DY106" s="3">
        <f t="shared" si="47"/>
        <v>0</v>
      </c>
      <c r="DZ106" s="3">
        <f t="shared" si="47"/>
        <v>0</v>
      </c>
      <c r="EA106" s="3">
        <f t="shared" si="47"/>
        <v>0</v>
      </c>
      <c r="EB106" s="3">
        <f t="shared" si="47"/>
        <v>0</v>
      </c>
      <c r="EC106" s="3">
        <f t="shared" si="47"/>
        <v>0</v>
      </c>
      <c r="ED106" s="3">
        <f t="shared" si="47"/>
        <v>0</v>
      </c>
      <c r="EE106" s="3">
        <f t="shared" si="47"/>
        <v>0</v>
      </c>
      <c r="EF106" s="3">
        <f t="shared" si="47"/>
        <v>0</v>
      </c>
      <c r="EG106" s="3">
        <f t="shared" si="47"/>
        <v>0</v>
      </c>
      <c r="EH106" s="3">
        <f t="shared" si="47"/>
        <v>0</v>
      </c>
      <c r="EI106" s="3">
        <f t="shared" si="47"/>
        <v>0</v>
      </c>
      <c r="EJ106" s="3">
        <f t="shared" si="47"/>
        <v>0</v>
      </c>
      <c r="EK106" s="3">
        <f t="shared" si="47"/>
        <v>0</v>
      </c>
      <c r="EL106" s="3">
        <f t="shared" si="47"/>
        <v>0</v>
      </c>
      <c r="EM106" s="3">
        <f t="shared" ref="EM106:FR106" si="48">EM112</f>
        <v>0</v>
      </c>
      <c r="EN106" s="3">
        <f t="shared" si="48"/>
        <v>0</v>
      </c>
      <c r="EO106" s="3">
        <f t="shared" si="48"/>
        <v>0</v>
      </c>
      <c r="EP106" s="3">
        <f t="shared" si="48"/>
        <v>0</v>
      </c>
      <c r="EQ106" s="3">
        <f t="shared" si="48"/>
        <v>0</v>
      </c>
      <c r="ER106" s="3">
        <f t="shared" si="48"/>
        <v>0</v>
      </c>
      <c r="ES106" s="3">
        <f t="shared" si="48"/>
        <v>0</v>
      </c>
      <c r="ET106" s="3">
        <f t="shared" si="48"/>
        <v>0</v>
      </c>
      <c r="EU106" s="3">
        <f t="shared" si="48"/>
        <v>0</v>
      </c>
      <c r="EV106" s="3">
        <f t="shared" si="48"/>
        <v>0</v>
      </c>
      <c r="EW106" s="3">
        <f t="shared" si="48"/>
        <v>0</v>
      </c>
      <c r="EX106" s="3">
        <f t="shared" si="48"/>
        <v>0</v>
      </c>
      <c r="EY106" s="3">
        <f t="shared" si="48"/>
        <v>0</v>
      </c>
      <c r="EZ106" s="3">
        <f t="shared" si="48"/>
        <v>0</v>
      </c>
      <c r="FA106" s="3">
        <f t="shared" si="48"/>
        <v>0</v>
      </c>
      <c r="FB106" s="3">
        <f t="shared" si="48"/>
        <v>0</v>
      </c>
      <c r="FC106" s="3">
        <f t="shared" si="48"/>
        <v>0</v>
      </c>
      <c r="FD106" s="3">
        <f t="shared" si="48"/>
        <v>0</v>
      </c>
      <c r="FE106" s="3">
        <f t="shared" si="48"/>
        <v>0</v>
      </c>
      <c r="FF106" s="3">
        <f t="shared" si="48"/>
        <v>0</v>
      </c>
      <c r="FG106" s="3">
        <f t="shared" si="48"/>
        <v>0</v>
      </c>
      <c r="FH106" s="3">
        <f t="shared" si="48"/>
        <v>0</v>
      </c>
      <c r="FI106" s="3">
        <f t="shared" si="48"/>
        <v>0</v>
      </c>
      <c r="FJ106" s="3">
        <f t="shared" si="48"/>
        <v>0</v>
      </c>
      <c r="FK106" s="3">
        <f t="shared" si="48"/>
        <v>0</v>
      </c>
      <c r="FL106" s="3">
        <f t="shared" si="48"/>
        <v>0</v>
      </c>
      <c r="FM106" s="3">
        <f t="shared" si="48"/>
        <v>0</v>
      </c>
      <c r="FN106" s="3">
        <f t="shared" si="48"/>
        <v>0</v>
      </c>
      <c r="FO106" s="3">
        <f t="shared" si="48"/>
        <v>0</v>
      </c>
      <c r="FP106" s="3">
        <f t="shared" si="48"/>
        <v>0</v>
      </c>
      <c r="FQ106" s="3">
        <f t="shared" si="48"/>
        <v>0</v>
      </c>
      <c r="FR106" s="3">
        <f t="shared" si="48"/>
        <v>0</v>
      </c>
      <c r="FS106" s="3">
        <f t="shared" ref="FS106:GX106" si="49">FS112</f>
        <v>0</v>
      </c>
      <c r="FT106" s="3">
        <f t="shared" si="49"/>
        <v>0</v>
      </c>
      <c r="FU106" s="3">
        <f t="shared" si="49"/>
        <v>0</v>
      </c>
      <c r="FV106" s="3">
        <f t="shared" si="49"/>
        <v>0</v>
      </c>
      <c r="FW106" s="3">
        <f t="shared" si="49"/>
        <v>0</v>
      </c>
      <c r="FX106" s="3">
        <f t="shared" si="49"/>
        <v>0</v>
      </c>
      <c r="FY106" s="3">
        <f t="shared" si="49"/>
        <v>0</v>
      </c>
      <c r="FZ106" s="3">
        <f t="shared" si="49"/>
        <v>0</v>
      </c>
      <c r="GA106" s="3">
        <f t="shared" si="49"/>
        <v>0</v>
      </c>
      <c r="GB106" s="3">
        <f t="shared" si="49"/>
        <v>0</v>
      </c>
      <c r="GC106" s="3">
        <f t="shared" si="49"/>
        <v>0</v>
      </c>
      <c r="GD106" s="3">
        <f t="shared" si="49"/>
        <v>0</v>
      </c>
      <c r="GE106" s="3">
        <f t="shared" si="49"/>
        <v>0</v>
      </c>
      <c r="GF106" s="3">
        <f t="shared" si="49"/>
        <v>0</v>
      </c>
      <c r="GG106" s="3">
        <f t="shared" si="49"/>
        <v>0</v>
      </c>
      <c r="GH106" s="3">
        <f t="shared" si="49"/>
        <v>0</v>
      </c>
      <c r="GI106" s="3">
        <f t="shared" si="49"/>
        <v>0</v>
      </c>
      <c r="GJ106" s="3">
        <f t="shared" si="49"/>
        <v>0</v>
      </c>
      <c r="GK106" s="3">
        <f t="shared" si="49"/>
        <v>0</v>
      </c>
      <c r="GL106" s="3">
        <f t="shared" si="49"/>
        <v>0</v>
      </c>
      <c r="GM106" s="3">
        <f t="shared" si="49"/>
        <v>0</v>
      </c>
      <c r="GN106" s="3">
        <f t="shared" si="49"/>
        <v>0</v>
      </c>
      <c r="GO106" s="3">
        <f t="shared" si="49"/>
        <v>0</v>
      </c>
      <c r="GP106" s="3">
        <f t="shared" si="49"/>
        <v>0</v>
      </c>
      <c r="GQ106" s="3">
        <f t="shared" si="49"/>
        <v>0</v>
      </c>
      <c r="GR106" s="3">
        <f t="shared" si="49"/>
        <v>0</v>
      </c>
      <c r="GS106" s="3">
        <f t="shared" si="49"/>
        <v>0</v>
      </c>
      <c r="GT106" s="3">
        <f t="shared" si="49"/>
        <v>0</v>
      </c>
      <c r="GU106" s="3">
        <f t="shared" si="49"/>
        <v>0</v>
      </c>
      <c r="GV106" s="3">
        <f t="shared" si="49"/>
        <v>0</v>
      </c>
      <c r="GW106" s="3">
        <f t="shared" si="49"/>
        <v>0</v>
      </c>
      <c r="GX106" s="3">
        <f t="shared" si="49"/>
        <v>0</v>
      </c>
    </row>
    <row r="108" spans="1:245" x14ac:dyDescent="0.2">
      <c r="A108">
        <v>17</v>
      </c>
      <c r="B108">
        <v>1</v>
      </c>
      <c r="E108" t="s">
        <v>98</v>
      </c>
      <c r="F108" t="s">
        <v>99</v>
      </c>
      <c r="G108" t="s">
        <v>100</v>
      </c>
      <c r="H108" t="s">
        <v>101</v>
      </c>
      <c r="I108">
        <f>ROUND(1/100,9)</f>
        <v>0.01</v>
      </c>
      <c r="J108">
        <v>0</v>
      </c>
      <c r="K108">
        <f>ROUND(1/100,9)</f>
        <v>0.01</v>
      </c>
      <c r="O108">
        <f>ROUND(CP108,2)</f>
        <v>51.15</v>
      </c>
      <c r="P108">
        <f>ROUND((ROUND((AC108*AW108*I108),2)*BC108),2)</f>
        <v>0</v>
      </c>
      <c r="Q108">
        <f>(ROUND((ROUND((((ET108*0.706))*AV108*I108),2)*BB108),2)+ROUND((ROUND(((AE108-((EU108*0.706)))*AV108*I108),2)*BS108),2))</f>
        <v>37.340000000000003</v>
      </c>
      <c r="R108">
        <f>ROUND((ROUND((AE108*AV108*I108),2)*BS108),2)</f>
        <v>9.6999999999999993</v>
      </c>
      <c r="S108">
        <f>ROUND((ROUND((AF108*AV108*I108),2)*BA108),2)</f>
        <v>13.81</v>
      </c>
      <c r="T108">
        <f>ROUND(CU108*I108,2)</f>
        <v>0</v>
      </c>
      <c r="U108">
        <f>CV108*I108</f>
        <v>4.5607600000000005E-2</v>
      </c>
      <c r="V108">
        <f>CW108*I108</f>
        <v>0</v>
      </c>
      <c r="W108">
        <f>ROUND(CX108*I108,2)</f>
        <v>0</v>
      </c>
      <c r="X108">
        <f t="shared" ref="X108:Y110" si="50">ROUND(CY108,2)</f>
        <v>10.36</v>
      </c>
      <c r="Y108">
        <f t="shared" si="50"/>
        <v>5.66</v>
      </c>
      <c r="AA108">
        <v>271799122</v>
      </c>
      <c r="AB108">
        <f>ROUND((AC108+AD108+AF108),6)</f>
        <v>371.46895999999998</v>
      </c>
      <c r="AC108">
        <f>ROUND(((ES108*0)),6)</f>
        <v>0</v>
      </c>
      <c r="AD108">
        <f>ROUND(((((ET108*0.706))-((EU108*0.706)))+AE108),6)</f>
        <v>324.85883999999999</v>
      </c>
      <c r="AE108">
        <f>ROUND(((EU108*0.706)),6)</f>
        <v>32.878419999999998</v>
      </c>
      <c r="AF108">
        <f>ROUND(((EV108*0.706)),6)</f>
        <v>46.610120000000002</v>
      </c>
      <c r="AG108">
        <f>ROUND((AP108),6)</f>
        <v>0</v>
      </c>
      <c r="AH108">
        <f>((EW108*0.706))</f>
        <v>4.5607600000000001</v>
      </c>
      <c r="AI108">
        <f>((EX108*0.706))</f>
        <v>0</v>
      </c>
      <c r="AJ108">
        <f>(AS108)</f>
        <v>0</v>
      </c>
      <c r="AK108">
        <v>526.16</v>
      </c>
      <c r="AL108">
        <v>0</v>
      </c>
      <c r="AM108">
        <v>460.14</v>
      </c>
      <c r="AN108">
        <v>46.57</v>
      </c>
      <c r="AO108">
        <v>66.02</v>
      </c>
      <c r="AP108">
        <v>0</v>
      </c>
      <c r="AQ108">
        <v>6.46</v>
      </c>
      <c r="AR108">
        <v>0</v>
      </c>
      <c r="AS108">
        <v>0</v>
      </c>
      <c r="AT108">
        <v>75</v>
      </c>
      <c r="AU108">
        <v>41</v>
      </c>
      <c r="AV108">
        <v>1</v>
      </c>
      <c r="AW108">
        <v>1</v>
      </c>
      <c r="AZ108">
        <v>1</v>
      </c>
      <c r="BA108">
        <v>29.39</v>
      </c>
      <c r="BB108">
        <v>11.49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102</v>
      </c>
      <c r="BM108">
        <v>20</v>
      </c>
      <c r="BN108">
        <v>0</v>
      </c>
      <c r="BO108" t="s">
        <v>99</v>
      </c>
      <c r="BP108">
        <v>1</v>
      </c>
      <c r="BQ108">
        <v>30</v>
      </c>
      <c r="BR108">
        <v>0</v>
      </c>
      <c r="BS108">
        <v>29.39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75</v>
      </c>
      <c r="CA108">
        <v>41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>(P108+Q108+S108)</f>
        <v>51.150000000000006</v>
      </c>
      <c r="CQ108">
        <f>ROUND((ROUND((AC108*AW108*1),2)*BC108),2)</f>
        <v>0</v>
      </c>
      <c r="CR108">
        <f>(ROUND((ROUND((((ET108*0.706))*AV108*1),2)*BB108),2)+ROUND((ROUND(((AE108-((EU108*0.706)))*AV108*1),2)*BS108),2))</f>
        <v>3732.64</v>
      </c>
      <c r="CS108">
        <f>ROUND((ROUND((AE108*AV108*1),2)*BS108),2)</f>
        <v>966.34</v>
      </c>
      <c r="CT108">
        <f>ROUND((ROUND((AF108*AV108*1),2)*BA108),2)</f>
        <v>1369.87</v>
      </c>
      <c r="CU108">
        <f>AG108</f>
        <v>0</v>
      </c>
      <c r="CV108">
        <f>(AH108*AV108)</f>
        <v>4.5607600000000001</v>
      </c>
      <c r="CW108">
        <f t="shared" ref="CW108:CX110" si="51">AI108</f>
        <v>0</v>
      </c>
      <c r="CX108">
        <f t="shared" si="51"/>
        <v>0</v>
      </c>
      <c r="CY108">
        <f>S108*(BZ108/100)</f>
        <v>10.3575</v>
      </c>
      <c r="CZ108">
        <f>S108*(CA108/100)</f>
        <v>5.6620999999999997</v>
      </c>
      <c r="DC108" t="s">
        <v>3</v>
      </c>
      <c r="DD108" t="s">
        <v>25</v>
      </c>
      <c r="DE108" t="s">
        <v>103</v>
      </c>
      <c r="DF108" t="s">
        <v>103</v>
      </c>
      <c r="DG108" t="s">
        <v>103</v>
      </c>
      <c r="DH108" t="s">
        <v>3</v>
      </c>
      <c r="DI108" t="s">
        <v>103</v>
      </c>
      <c r="DJ108" t="s">
        <v>103</v>
      </c>
      <c r="DK108" t="s">
        <v>3</v>
      </c>
      <c r="DL108" t="s">
        <v>3</v>
      </c>
      <c r="DM108" t="s">
        <v>3</v>
      </c>
      <c r="DN108">
        <v>91</v>
      </c>
      <c r="DO108">
        <v>67</v>
      </c>
      <c r="DP108">
        <v>1</v>
      </c>
      <c r="DQ108">
        <v>1</v>
      </c>
      <c r="DU108">
        <v>1013</v>
      </c>
      <c r="DV108" t="s">
        <v>101</v>
      </c>
      <c r="DW108" t="s">
        <v>101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275062815</v>
      </c>
      <c r="EF108">
        <v>30</v>
      </c>
      <c r="EG108" t="s">
        <v>27</v>
      </c>
      <c r="EH108">
        <v>0</v>
      </c>
      <c r="EI108" t="s">
        <v>3</v>
      </c>
      <c r="EJ108">
        <v>1</v>
      </c>
      <c r="EK108">
        <v>20</v>
      </c>
      <c r="EL108" t="s">
        <v>104</v>
      </c>
      <c r="EM108" t="s">
        <v>105</v>
      </c>
      <c r="EO108" t="s">
        <v>3</v>
      </c>
      <c r="EQ108">
        <v>131072</v>
      </c>
      <c r="ER108">
        <v>526.16</v>
      </c>
      <c r="ES108">
        <v>0</v>
      </c>
      <c r="ET108">
        <v>460.14</v>
      </c>
      <c r="EU108">
        <v>46.57</v>
      </c>
      <c r="EV108">
        <v>66.02</v>
      </c>
      <c r="EW108">
        <v>6.46</v>
      </c>
      <c r="EX108">
        <v>0</v>
      </c>
      <c r="EY108">
        <v>0</v>
      </c>
      <c r="FQ108">
        <v>0</v>
      </c>
      <c r="FR108">
        <f>ROUND(IF(BI108=3,GM108,0),2)</f>
        <v>0</v>
      </c>
      <c r="FS108">
        <v>0</v>
      </c>
      <c r="FX108">
        <v>91</v>
      </c>
      <c r="FY108">
        <v>67</v>
      </c>
      <c r="GA108" t="s">
        <v>3</v>
      </c>
      <c r="GD108">
        <v>0</v>
      </c>
      <c r="GF108">
        <v>1778801103</v>
      </c>
      <c r="GG108">
        <v>2</v>
      </c>
      <c r="GH108">
        <v>1</v>
      </c>
      <c r="GI108">
        <v>2</v>
      </c>
      <c r="GJ108">
        <v>0</v>
      </c>
      <c r="GK108">
        <f>ROUND(R108*(R12)/100,2)</f>
        <v>15.52</v>
      </c>
      <c r="GL108">
        <f>ROUND(IF(AND(BH108=3,BI108=3,FS108&lt;&gt;0),P108,0),2)</f>
        <v>0</v>
      </c>
      <c r="GM108">
        <f>ROUND(O108+X108+Y108+GK108,2)+GX108</f>
        <v>82.69</v>
      </c>
      <c r="GN108">
        <f>IF(OR(BI108=0,BI108=1),GM108-GX108,0)</f>
        <v>82.69</v>
      </c>
      <c r="GO108">
        <f>IF(BI108=2,GM108-GX108,0)</f>
        <v>0</v>
      </c>
      <c r="GP108">
        <f>IF(BI108=4,GM108-GX108,0)</f>
        <v>0</v>
      </c>
      <c r="GR108">
        <v>0</v>
      </c>
      <c r="GS108">
        <v>3</v>
      </c>
      <c r="GT108">
        <v>0</v>
      </c>
      <c r="GU108" t="s">
        <v>3</v>
      </c>
      <c r="GV108">
        <f>ROUND((GT108),6)</f>
        <v>0</v>
      </c>
      <c r="GW108">
        <v>1</v>
      </c>
      <c r="GX108">
        <f>ROUND(HC108*I108,2)</f>
        <v>0</v>
      </c>
      <c r="HA108">
        <v>0</v>
      </c>
      <c r="HB108">
        <v>0</v>
      </c>
      <c r="HC108">
        <f>GV108*GW108</f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17</v>
      </c>
      <c r="B109">
        <v>1</v>
      </c>
      <c r="E109" t="s">
        <v>106</v>
      </c>
      <c r="F109" t="s">
        <v>107</v>
      </c>
      <c r="G109" t="s">
        <v>108</v>
      </c>
      <c r="H109" t="s">
        <v>101</v>
      </c>
      <c r="I109">
        <f>ROUND(1/100,9)</f>
        <v>0.01</v>
      </c>
      <c r="J109">
        <v>0</v>
      </c>
      <c r="K109">
        <f>ROUND(1/100,9)</f>
        <v>0.01</v>
      </c>
      <c r="O109">
        <f>ROUND(CP109,2)</f>
        <v>126.66</v>
      </c>
      <c r="P109">
        <f>ROUND((ROUND((AC109*AW109*I109),2)*BC109),2)</f>
        <v>0</v>
      </c>
      <c r="Q109">
        <f>(ROUND((ROUND((((ET109*0.842))*AV109*I109),2)*BB109),2)+ROUND((ROUND(((AE109-((EU109*0.842)))*AV109*I109),2)*BS109),2))</f>
        <v>98.15</v>
      </c>
      <c r="R109">
        <f>ROUND((ROUND((AE109*AV109*I109),2)*BS109),2)</f>
        <v>23.22</v>
      </c>
      <c r="S109">
        <f>ROUND((ROUND((AF109*AV109*I109),2)*BA109),2)</f>
        <v>28.51</v>
      </c>
      <c r="T109">
        <f>ROUND(CU109*I109,2)</f>
        <v>0</v>
      </c>
      <c r="U109">
        <f>CV109*I109</f>
        <v>9.5145999999999994E-2</v>
      </c>
      <c r="V109">
        <f>CW109*I109</f>
        <v>0</v>
      </c>
      <c r="W109">
        <f>ROUND(CX109*I109,2)</f>
        <v>0</v>
      </c>
      <c r="X109">
        <f t="shared" si="50"/>
        <v>21.38</v>
      </c>
      <c r="Y109">
        <f t="shared" si="50"/>
        <v>11.69</v>
      </c>
      <c r="AA109">
        <v>271799122</v>
      </c>
      <c r="AB109">
        <f>ROUND((AC109+AD109+AF109),6)</f>
        <v>960.9325</v>
      </c>
      <c r="AC109">
        <f>ROUND(((ES109*0)),6)</f>
        <v>0</v>
      </c>
      <c r="AD109">
        <f>ROUND(((((ET109*0.842))-((EU109*0.842)))+AE109),6)</f>
        <v>863.68992000000003</v>
      </c>
      <c r="AE109">
        <f>ROUND(((EU109*0.842)),6)</f>
        <v>78.844880000000003</v>
      </c>
      <c r="AF109">
        <f>ROUND(((EV109*0.842)),6)</f>
        <v>97.242580000000004</v>
      </c>
      <c r="AG109">
        <f>ROUND((AP109),6)</f>
        <v>0</v>
      </c>
      <c r="AH109">
        <f>((EW109*0.842))</f>
        <v>9.5145999999999997</v>
      </c>
      <c r="AI109">
        <f>((EX109*0.842))</f>
        <v>0</v>
      </c>
      <c r="AJ109">
        <f>(AS109)</f>
        <v>0</v>
      </c>
      <c r="AK109">
        <v>1141.25</v>
      </c>
      <c r="AL109">
        <v>0</v>
      </c>
      <c r="AM109">
        <v>1025.76</v>
      </c>
      <c r="AN109">
        <v>93.64</v>
      </c>
      <c r="AO109">
        <v>115.49</v>
      </c>
      <c r="AP109">
        <v>0</v>
      </c>
      <c r="AQ109">
        <v>11.3</v>
      </c>
      <c r="AR109">
        <v>0</v>
      </c>
      <c r="AS109">
        <v>0</v>
      </c>
      <c r="AT109">
        <v>75</v>
      </c>
      <c r="AU109">
        <v>41</v>
      </c>
      <c r="AV109">
        <v>1</v>
      </c>
      <c r="AW109">
        <v>1</v>
      </c>
      <c r="AZ109">
        <v>1</v>
      </c>
      <c r="BA109">
        <v>29.39</v>
      </c>
      <c r="BB109">
        <v>11.36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109</v>
      </c>
      <c r="BM109">
        <v>20</v>
      </c>
      <c r="BN109">
        <v>0</v>
      </c>
      <c r="BO109" t="s">
        <v>107</v>
      </c>
      <c r="BP109">
        <v>1</v>
      </c>
      <c r="BQ109">
        <v>30</v>
      </c>
      <c r="BR109">
        <v>0</v>
      </c>
      <c r="BS109">
        <v>29.39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75</v>
      </c>
      <c r="CA109">
        <v>41</v>
      </c>
      <c r="CB109" t="s">
        <v>3</v>
      </c>
      <c r="CE109">
        <v>30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>(P109+Q109+S109)</f>
        <v>126.66000000000001</v>
      </c>
      <c r="CQ109">
        <f>ROUND((ROUND((AC109*AW109*1),2)*BC109),2)</f>
        <v>0</v>
      </c>
      <c r="CR109">
        <f>(ROUND((ROUND((((ET109*0.842))*AV109*1),2)*BB109),2)+ROUND((ROUND(((AE109-((EU109*0.842)))*AV109*1),2)*BS109),2))</f>
        <v>9811.52</v>
      </c>
      <c r="CS109">
        <f>ROUND((ROUND((AE109*AV109*1),2)*BS109),2)</f>
        <v>2317.11</v>
      </c>
      <c r="CT109">
        <f>ROUND((ROUND((AF109*AV109*1),2)*BA109),2)</f>
        <v>2857.88</v>
      </c>
      <c r="CU109">
        <f>AG109</f>
        <v>0</v>
      </c>
      <c r="CV109">
        <f>(AH109*AV109)</f>
        <v>9.5145999999999997</v>
      </c>
      <c r="CW109">
        <f t="shared" si="51"/>
        <v>0</v>
      </c>
      <c r="CX109">
        <f t="shared" si="51"/>
        <v>0</v>
      </c>
      <c r="CY109">
        <f>S109*(BZ109/100)</f>
        <v>21.3825</v>
      </c>
      <c r="CZ109">
        <f>S109*(CA109/100)</f>
        <v>11.6891</v>
      </c>
      <c r="DC109" t="s">
        <v>3</v>
      </c>
      <c r="DD109" t="s">
        <v>25</v>
      </c>
      <c r="DE109" t="s">
        <v>110</v>
      </c>
      <c r="DF109" t="s">
        <v>110</v>
      </c>
      <c r="DG109" t="s">
        <v>110</v>
      </c>
      <c r="DH109" t="s">
        <v>3</v>
      </c>
      <c r="DI109" t="s">
        <v>110</v>
      </c>
      <c r="DJ109" t="s">
        <v>110</v>
      </c>
      <c r="DK109" t="s">
        <v>3</v>
      </c>
      <c r="DL109" t="s">
        <v>3</v>
      </c>
      <c r="DM109" t="s">
        <v>3</v>
      </c>
      <c r="DN109">
        <v>91</v>
      </c>
      <c r="DO109">
        <v>67</v>
      </c>
      <c r="DP109">
        <v>1</v>
      </c>
      <c r="DQ109">
        <v>1</v>
      </c>
      <c r="DU109">
        <v>1013</v>
      </c>
      <c r="DV109" t="s">
        <v>101</v>
      </c>
      <c r="DW109" t="s">
        <v>101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275062815</v>
      </c>
      <c r="EF109">
        <v>30</v>
      </c>
      <c r="EG109" t="s">
        <v>27</v>
      </c>
      <c r="EH109">
        <v>0</v>
      </c>
      <c r="EI109" t="s">
        <v>3</v>
      </c>
      <c r="EJ109">
        <v>1</v>
      </c>
      <c r="EK109">
        <v>20</v>
      </c>
      <c r="EL109" t="s">
        <v>104</v>
      </c>
      <c r="EM109" t="s">
        <v>105</v>
      </c>
      <c r="EO109" t="s">
        <v>3</v>
      </c>
      <c r="EQ109">
        <v>131072</v>
      </c>
      <c r="ER109">
        <v>1141.25</v>
      </c>
      <c r="ES109">
        <v>0</v>
      </c>
      <c r="ET109">
        <v>1025.76</v>
      </c>
      <c r="EU109">
        <v>93.64</v>
      </c>
      <c r="EV109">
        <v>115.49</v>
      </c>
      <c r="EW109">
        <v>11.3</v>
      </c>
      <c r="EX109">
        <v>0</v>
      </c>
      <c r="EY109">
        <v>0</v>
      </c>
      <c r="FQ109">
        <v>0</v>
      </c>
      <c r="FR109">
        <f>ROUND(IF(BI109=3,GM109,0),2)</f>
        <v>0</v>
      </c>
      <c r="FS109">
        <v>0</v>
      </c>
      <c r="FX109">
        <v>91</v>
      </c>
      <c r="FY109">
        <v>67</v>
      </c>
      <c r="GA109" t="s">
        <v>3</v>
      </c>
      <c r="GD109">
        <v>0</v>
      </c>
      <c r="GF109">
        <v>-354792629</v>
      </c>
      <c r="GG109">
        <v>2</v>
      </c>
      <c r="GH109">
        <v>1</v>
      </c>
      <c r="GI109">
        <v>2</v>
      </c>
      <c r="GJ109">
        <v>0</v>
      </c>
      <c r="GK109">
        <f>ROUND(R109*(R12)/100,2)</f>
        <v>37.15</v>
      </c>
      <c r="GL109">
        <f>ROUND(IF(AND(BH109=3,BI109=3,FS109&lt;&gt;0),P109,0),2)</f>
        <v>0</v>
      </c>
      <c r="GM109">
        <f>ROUND(O109+X109+Y109+GK109,2)+GX109</f>
        <v>196.88</v>
      </c>
      <c r="GN109">
        <f>IF(OR(BI109=0,BI109=1),GM109-GX109,0)</f>
        <v>196.88</v>
      </c>
      <c r="GO109">
        <f>IF(BI109=2,GM109-GX109,0)</f>
        <v>0</v>
      </c>
      <c r="GP109">
        <f>IF(BI109=4,GM109-GX109,0)</f>
        <v>0</v>
      </c>
      <c r="GR109">
        <v>0</v>
      </c>
      <c r="GS109">
        <v>3</v>
      </c>
      <c r="GT109">
        <v>0</v>
      </c>
      <c r="GU109" t="s">
        <v>3</v>
      </c>
      <c r="GV109">
        <f>ROUND((GT109),6)</f>
        <v>0</v>
      </c>
      <c r="GW109">
        <v>1</v>
      </c>
      <c r="GX109">
        <f>ROUND(HC109*I109,2)</f>
        <v>0</v>
      </c>
      <c r="HA109">
        <v>0</v>
      </c>
      <c r="HB109">
        <v>0</v>
      </c>
      <c r="HC109">
        <f>GV109*GW109</f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E110" t="s">
        <v>111</v>
      </c>
      <c r="F110" t="s">
        <v>112</v>
      </c>
      <c r="G110" t="s">
        <v>113</v>
      </c>
      <c r="H110" t="s">
        <v>101</v>
      </c>
      <c r="I110">
        <f>ROUND(1/100,9)</f>
        <v>0.01</v>
      </c>
      <c r="J110">
        <v>0</v>
      </c>
      <c r="K110">
        <f>ROUND(1/100,9)</f>
        <v>0.01</v>
      </c>
      <c r="O110">
        <f>ROUND(CP110,2)</f>
        <v>206.09</v>
      </c>
      <c r="P110">
        <f>ROUND((ROUND((AC110*AW110*I110),2)*BC110),2)</f>
        <v>0</v>
      </c>
      <c r="Q110">
        <f>(ROUND((ROUND((((ET110*0.842))*AV110*I110),2)*BB110),2)+ROUND((ROUND(((AE110-((EU110*0.842)))*AV110*I110),2)*BS110),2))</f>
        <v>159.94999999999999</v>
      </c>
      <c r="R110">
        <f>ROUND((ROUND((AE110*AV110*I110),2)*BS110),2)</f>
        <v>37.909999999999997</v>
      </c>
      <c r="S110">
        <f>ROUND((ROUND((AF110*AV110*I110),2)*BA110),2)</f>
        <v>46.14</v>
      </c>
      <c r="T110">
        <f>ROUND(CU110*I110,2)</f>
        <v>0</v>
      </c>
      <c r="U110">
        <f>CV110*I110</f>
        <v>0.154086</v>
      </c>
      <c r="V110">
        <f>CW110*I110</f>
        <v>0</v>
      </c>
      <c r="W110">
        <f>ROUND(CX110*I110,2)</f>
        <v>0</v>
      </c>
      <c r="X110">
        <f t="shared" si="50"/>
        <v>34.61</v>
      </c>
      <c r="Y110">
        <f t="shared" si="50"/>
        <v>18.920000000000002</v>
      </c>
      <c r="AA110">
        <v>271799122</v>
      </c>
      <c r="AB110">
        <f>ROUND((AC110+AD110+AF110),6)</f>
        <v>1565.67374</v>
      </c>
      <c r="AC110">
        <f>ROUND(((ES110*0)),6)</f>
        <v>0</v>
      </c>
      <c r="AD110">
        <f>ROUND(((((ET110*0.842))-((EU110*0.842)))+AE110),6)</f>
        <v>1408.1944800000001</v>
      </c>
      <c r="AE110">
        <f>ROUND(((EU110*0.842)),6)</f>
        <v>128.54813999999999</v>
      </c>
      <c r="AF110">
        <f>ROUND(((EV110*0.842)),6)</f>
        <v>157.47926000000001</v>
      </c>
      <c r="AG110">
        <f>ROUND((AP110),6)</f>
        <v>0</v>
      </c>
      <c r="AH110">
        <f>((EW110*0.842))</f>
        <v>15.4086</v>
      </c>
      <c r="AI110">
        <f>((EX110*0.842))</f>
        <v>0</v>
      </c>
      <c r="AJ110">
        <f>(AS110)</f>
        <v>0</v>
      </c>
      <c r="AK110">
        <v>1859.47</v>
      </c>
      <c r="AL110">
        <v>0</v>
      </c>
      <c r="AM110">
        <v>1672.44</v>
      </c>
      <c r="AN110">
        <v>152.66999999999999</v>
      </c>
      <c r="AO110">
        <v>187.03</v>
      </c>
      <c r="AP110">
        <v>0</v>
      </c>
      <c r="AQ110">
        <v>18.3</v>
      </c>
      <c r="AR110">
        <v>0</v>
      </c>
      <c r="AS110">
        <v>0</v>
      </c>
      <c r="AT110">
        <v>75</v>
      </c>
      <c r="AU110">
        <v>41</v>
      </c>
      <c r="AV110">
        <v>1</v>
      </c>
      <c r="AW110">
        <v>1</v>
      </c>
      <c r="AZ110">
        <v>1</v>
      </c>
      <c r="BA110">
        <v>29.39</v>
      </c>
      <c r="BB110">
        <v>11.36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114</v>
      </c>
      <c r="BM110">
        <v>20</v>
      </c>
      <c r="BN110">
        <v>0</v>
      </c>
      <c r="BO110" t="s">
        <v>112</v>
      </c>
      <c r="BP110">
        <v>1</v>
      </c>
      <c r="BQ110">
        <v>30</v>
      </c>
      <c r="BR110">
        <v>0</v>
      </c>
      <c r="BS110">
        <v>29.39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75</v>
      </c>
      <c r="CA110">
        <v>41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>(P110+Q110+S110)</f>
        <v>206.08999999999997</v>
      </c>
      <c r="CQ110">
        <f>ROUND((ROUND((AC110*AW110*1),2)*BC110),2)</f>
        <v>0</v>
      </c>
      <c r="CR110">
        <f>(ROUND((ROUND((((ET110*0.842))*AV110*1),2)*BB110),2)+ROUND((ROUND(((AE110-((EU110*0.842)))*AV110*1),2)*BS110),2))</f>
        <v>15997.04</v>
      </c>
      <c r="CS110">
        <f>ROUND((ROUND((AE110*AV110*1),2)*BS110),2)</f>
        <v>3778.08</v>
      </c>
      <c r="CT110">
        <f>ROUND((ROUND((AF110*AV110*1),2)*BA110),2)</f>
        <v>4628.34</v>
      </c>
      <c r="CU110">
        <f>AG110</f>
        <v>0</v>
      </c>
      <c r="CV110">
        <f>(AH110*AV110)</f>
        <v>15.4086</v>
      </c>
      <c r="CW110">
        <f t="shared" si="51"/>
        <v>0</v>
      </c>
      <c r="CX110">
        <f t="shared" si="51"/>
        <v>0</v>
      </c>
      <c r="CY110">
        <f>S110*(BZ110/100)</f>
        <v>34.605000000000004</v>
      </c>
      <c r="CZ110">
        <f>S110*(CA110/100)</f>
        <v>18.917400000000001</v>
      </c>
      <c r="DC110" t="s">
        <v>3</v>
      </c>
      <c r="DD110" t="s">
        <v>25</v>
      </c>
      <c r="DE110" t="s">
        <v>110</v>
      </c>
      <c r="DF110" t="s">
        <v>110</v>
      </c>
      <c r="DG110" t="s">
        <v>110</v>
      </c>
      <c r="DH110" t="s">
        <v>3</v>
      </c>
      <c r="DI110" t="s">
        <v>110</v>
      </c>
      <c r="DJ110" t="s">
        <v>110</v>
      </c>
      <c r="DK110" t="s">
        <v>3</v>
      </c>
      <c r="DL110" t="s">
        <v>3</v>
      </c>
      <c r="DM110" t="s">
        <v>3</v>
      </c>
      <c r="DN110">
        <v>91</v>
      </c>
      <c r="DO110">
        <v>67</v>
      </c>
      <c r="DP110">
        <v>1</v>
      </c>
      <c r="DQ110">
        <v>1</v>
      </c>
      <c r="DU110">
        <v>1013</v>
      </c>
      <c r="DV110" t="s">
        <v>101</v>
      </c>
      <c r="DW110" t="s">
        <v>101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275062815</v>
      </c>
      <c r="EF110">
        <v>30</v>
      </c>
      <c r="EG110" t="s">
        <v>27</v>
      </c>
      <c r="EH110">
        <v>0</v>
      </c>
      <c r="EI110" t="s">
        <v>3</v>
      </c>
      <c r="EJ110">
        <v>1</v>
      </c>
      <c r="EK110">
        <v>20</v>
      </c>
      <c r="EL110" t="s">
        <v>104</v>
      </c>
      <c r="EM110" t="s">
        <v>105</v>
      </c>
      <c r="EO110" t="s">
        <v>3</v>
      </c>
      <c r="EQ110">
        <v>131072</v>
      </c>
      <c r="ER110">
        <v>1859.47</v>
      </c>
      <c r="ES110">
        <v>0</v>
      </c>
      <c r="ET110">
        <v>1672.44</v>
      </c>
      <c r="EU110">
        <v>152.66999999999999</v>
      </c>
      <c r="EV110">
        <v>187.03</v>
      </c>
      <c r="EW110">
        <v>18.3</v>
      </c>
      <c r="EX110">
        <v>0</v>
      </c>
      <c r="EY110">
        <v>0</v>
      </c>
      <c r="FQ110">
        <v>0</v>
      </c>
      <c r="FR110">
        <f>ROUND(IF(BI110=3,GM110,0),2)</f>
        <v>0</v>
      </c>
      <c r="FS110">
        <v>0</v>
      </c>
      <c r="FX110">
        <v>91</v>
      </c>
      <c r="FY110">
        <v>67</v>
      </c>
      <c r="GA110" t="s">
        <v>3</v>
      </c>
      <c r="GD110">
        <v>0</v>
      </c>
      <c r="GF110">
        <v>222385258</v>
      </c>
      <c r="GG110">
        <v>2</v>
      </c>
      <c r="GH110">
        <v>1</v>
      </c>
      <c r="GI110">
        <v>2</v>
      </c>
      <c r="GJ110">
        <v>0</v>
      </c>
      <c r="GK110">
        <f>ROUND(R110*(R12)/100,2)</f>
        <v>60.66</v>
      </c>
      <c r="GL110">
        <f>ROUND(IF(AND(BH110=3,BI110=3,FS110&lt;&gt;0),P110,0),2)</f>
        <v>0</v>
      </c>
      <c r="GM110">
        <f>ROUND(O110+X110+Y110+GK110,2)+GX110</f>
        <v>320.27999999999997</v>
      </c>
      <c r="GN110">
        <f>IF(OR(BI110=0,BI110=1),GM110-GX110,0)</f>
        <v>320.27999999999997</v>
      </c>
      <c r="GO110">
        <f>IF(BI110=2,GM110-GX110,0)</f>
        <v>0</v>
      </c>
      <c r="GP110">
        <f>IF(BI110=4,GM110-GX110,0)</f>
        <v>0</v>
      </c>
      <c r="GR110">
        <v>0</v>
      </c>
      <c r="GS110">
        <v>3</v>
      </c>
      <c r="GT110">
        <v>0</v>
      </c>
      <c r="GU110" t="s">
        <v>3</v>
      </c>
      <c r="GV110">
        <f>ROUND((GT110),6)</f>
        <v>0</v>
      </c>
      <c r="GW110">
        <v>1</v>
      </c>
      <c r="GX110">
        <f>ROUND(HC110*I110,2)</f>
        <v>0</v>
      </c>
      <c r="HA110">
        <v>0</v>
      </c>
      <c r="HB110">
        <v>0</v>
      </c>
      <c r="HC110">
        <f>GV110*GW110</f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2" spans="1:245" x14ac:dyDescent="0.2">
      <c r="A112" s="2">
        <v>51</v>
      </c>
      <c r="B112" s="2">
        <f>B104</f>
        <v>1</v>
      </c>
      <c r="C112" s="2">
        <f>A104</f>
        <v>5</v>
      </c>
      <c r="D112" s="2">
        <f>ROW(A104)</f>
        <v>104</v>
      </c>
      <c r="E112" s="2"/>
      <c r="F112" s="2" t="str">
        <f>IF(F104&lt;&gt;"",F104,"")</f>
        <v>Новый подраздел</v>
      </c>
      <c r="G112" s="2" t="str">
        <f>IF(G104&lt;&gt;"",G104,"")</f>
        <v>2.3. Трелевка</v>
      </c>
      <c r="H112" s="2">
        <v>0</v>
      </c>
      <c r="I112" s="2"/>
      <c r="J112" s="2"/>
      <c r="K112" s="2"/>
      <c r="L112" s="2"/>
      <c r="M112" s="2"/>
      <c r="N112" s="2"/>
      <c r="O112" s="2">
        <f t="shared" ref="O112:T112" si="52">ROUND(AB112,2)</f>
        <v>383.9</v>
      </c>
      <c r="P112" s="2">
        <f t="shared" si="52"/>
        <v>0</v>
      </c>
      <c r="Q112" s="2">
        <f t="shared" si="52"/>
        <v>295.44</v>
      </c>
      <c r="R112" s="2">
        <f t="shared" si="52"/>
        <v>70.83</v>
      </c>
      <c r="S112" s="2">
        <f t="shared" si="52"/>
        <v>88.46</v>
      </c>
      <c r="T112" s="2">
        <f t="shared" si="52"/>
        <v>0</v>
      </c>
      <c r="U112" s="2">
        <f>AH112</f>
        <v>0.29483959999999998</v>
      </c>
      <c r="V112" s="2">
        <f>AI112</f>
        <v>0</v>
      </c>
      <c r="W112" s="2">
        <f>ROUND(AJ112,2)</f>
        <v>0</v>
      </c>
      <c r="X112" s="2">
        <f>ROUND(AK112,2)</f>
        <v>66.349999999999994</v>
      </c>
      <c r="Y112" s="2">
        <f>ROUND(AL112,2)</f>
        <v>36.270000000000003</v>
      </c>
      <c r="Z112" s="2"/>
      <c r="AA112" s="2"/>
      <c r="AB112" s="2">
        <f>ROUND(SUMIF(AA108:AA110,"=271799122",O108:O110),2)</f>
        <v>383.9</v>
      </c>
      <c r="AC112" s="2">
        <f>ROUND(SUMIF(AA108:AA110,"=271799122",P108:P110),2)</f>
        <v>0</v>
      </c>
      <c r="AD112" s="2">
        <f>ROUND(SUMIF(AA108:AA110,"=271799122",Q108:Q110),2)</f>
        <v>295.44</v>
      </c>
      <c r="AE112" s="2">
        <f>ROUND(SUMIF(AA108:AA110,"=271799122",R108:R110),2)</f>
        <v>70.83</v>
      </c>
      <c r="AF112" s="2">
        <f>ROUND(SUMIF(AA108:AA110,"=271799122",S108:S110),2)</f>
        <v>88.46</v>
      </c>
      <c r="AG112" s="2">
        <f>ROUND(SUMIF(AA108:AA110,"=271799122",T108:T110),2)</f>
        <v>0</v>
      </c>
      <c r="AH112" s="2">
        <f>SUMIF(AA108:AA110,"=271799122",U108:U110)</f>
        <v>0.29483959999999998</v>
      </c>
      <c r="AI112" s="2">
        <f>SUMIF(AA108:AA110,"=271799122",V108:V110)</f>
        <v>0</v>
      </c>
      <c r="AJ112" s="2">
        <f>ROUND(SUMIF(AA108:AA110,"=271799122",W108:W110),2)</f>
        <v>0</v>
      </c>
      <c r="AK112" s="2">
        <f>ROUND(SUMIF(AA108:AA110,"=271799122",X108:X110),2)</f>
        <v>66.349999999999994</v>
      </c>
      <c r="AL112" s="2">
        <f>ROUND(SUMIF(AA108:AA110,"=271799122",Y108:Y110),2)</f>
        <v>36.270000000000003</v>
      </c>
      <c r="AM112" s="2"/>
      <c r="AN112" s="2"/>
      <c r="AO112" s="2">
        <f t="shared" ref="AO112:BD112" si="53">ROUND(BX112,2)</f>
        <v>0</v>
      </c>
      <c r="AP112" s="2">
        <f t="shared" si="53"/>
        <v>0</v>
      </c>
      <c r="AQ112" s="2">
        <f t="shared" si="53"/>
        <v>0</v>
      </c>
      <c r="AR112" s="2">
        <f t="shared" si="53"/>
        <v>599.85</v>
      </c>
      <c r="AS112" s="2">
        <f t="shared" si="53"/>
        <v>599.85</v>
      </c>
      <c r="AT112" s="2">
        <f t="shared" si="53"/>
        <v>0</v>
      </c>
      <c r="AU112" s="2">
        <f t="shared" si="53"/>
        <v>0</v>
      </c>
      <c r="AV112" s="2">
        <f t="shared" si="53"/>
        <v>0</v>
      </c>
      <c r="AW112" s="2">
        <f t="shared" si="53"/>
        <v>0</v>
      </c>
      <c r="AX112" s="2">
        <f t="shared" si="53"/>
        <v>0</v>
      </c>
      <c r="AY112" s="2">
        <f t="shared" si="53"/>
        <v>0</v>
      </c>
      <c r="AZ112" s="2">
        <f t="shared" si="53"/>
        <v>0</v>
      </c>
      <c r="BA112" s="2">
        <f t="shared" si="53"/>
        <v>0</v>
      </c>
      <c r="BB112" s="2">
        <f t="shared" si="53"/>
        <v>0</v>
      </c>
      <c r="BC112" s="2">
        <f t="shared" si="53"/>
        <v>0</v>
      </c>
      <c r="BD112" s="2">
        <f t="shared" si="53"/>
        <v>0</v>
      </c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>
        <f>ROUND(SUMIF(AA108:AA110,"=271799122",FQ108:FQ110),2)</f>
        <v>0</v>
      </c>
      <c r="BY112" s="2">
        <f>ROUND(SUMIF(AA108:AA110,"=271799122",FR108:FR110),2)</f>
        <v>0</v>
      </c>
      <c r="BZ112" s="2">
        <f>ROUND(SUMIF(AA108:AA110,"=271799122",GL108:GL110),2)</f>
        <v>0</v>
      </c>
      <c r="CA112" s="2">
        <f>ROUND(SUMIF(AA108:AA110,"=271799122",GM108:GM110),2)</f>
        <v>599.85</v>
      </c>
      <c r="CB112" s="2">
        <f>ROUND(SUMIF(AA108:AA110,"=271799122",GN108:GN110),2)</f>
        <v>599.85</v>
      </c>
      <c r="CC112" s="2">
        <f>ROUND(SUMIF(AA108:AA110,"=271799122",GO108:GO110),2)</f>
        <v>0</v>
      </c>
      <c r="CD112" s="2">
        <f>ROUND(SUMIF(AA108:AA110,"=271799122",GP108:GP110),2)</f>
        <v>0</v>
      </c>
      <c r="CE112" s="2">
        <f>AC112-BX112</f>
        <v>0</v>
      </c>
      <c r="CF112" s="2">
        <f>AC112-BY112</f>
        <v>0</v>
      </c>
      <c r="CG112" s="2">
        <f>BX112-BZ112</f>
        <v>0</v>
      </c>
      <c r="CH112" s="2">
        <f>AC112-BX112-BY112+BZ112</f>
        <v>0</v>
      </c>
      <c r="CI112" s="2">
        <f>BY112-BZ112</f>
        <v>0</v>
      </c>
      <c r="CJ112" s="2">
        <f>ROUND(SUMIF(AA108:AA110,"=271799122",GX108:GX110),2)</f>
        <v>0</v>
      </c>
      <c r="CK112" s="2">
        <f>ROUND(SUMIF(AA108:AA110,"=271799122",GY108:GY110),2)</f>
        <v>0</v>
      </c>
      <c r="CL112" s="2">
        <f>ROUND(SUMIF(AA108:AA110,"=271799122",GZ108:GZ110),2)</f>
        <v>0</v>
      </c>
      <c r="CM112" s="2">
        <f>ROUND(SUMIF(AA108:AA110,"=271799122",HD108:HD110),2)</f>
        <v>0</v>
      </c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>
        <v>0</v>
      </c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201</v>
      </c>
      <c r="F114" s="4">
        <f>ROUND(Source!O112,O114)</f>
        <v>383.9</v>
      </c>
      <c r="G114" s="4" t="s">
        <v>42</v>
      </c>
      <c r="H114" s="4" t="s">
        <v>43</v>
      </c>
      <c r="I114" s="4"/>
      <c r="J114" s="4"/>
      <c r="K114" s="4">
        <v>201</v>
      </c>
      <c r="L114" s="4">
        <v>1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383.9</v>
      </c>
      <c r="X114" s="4">
        <v>1</v>
      </c>
      <c r="Y114" s="4">
        <v>383.9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202</v>
      </c>
      <c r="F115" s="4">
        <f>ROUND(Source!P112,O115)</f>
        <v>0</v>
      </c>
      <c r="G115" s="4" t="s">
        <v>44</v>
      </c>
      <c r="H115" s="4" t="s">
        <v>45</v>
      </c>
      <c r="I115" s="4"/>
      <c r="J115" s="4"/>
      <c r="K115" s="4">
        <v>202</v>
      </c>
      <c r="L115" s="4">
        <v>2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222</v>
      </c>
      <c r="F116" s="4">
        <f>ROUND(Source!AO112,O116)</f>
        <v>0</v>
      </c>
      <c r="G116" s="4" t="s">
        <v>46</v>
      </c>
      <c r="H116" s="4" t="s">
        <v>47</v>
      </c>
      <c r="I116" s="4"/>
      <c r="J116" s="4"/>
      <c r="K116" s="4">
        <v>222</v>
      </c>
      <c r="L116" s="4">
        <v>3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225</v>
      </c>
      <c r="F117" s="4">
        <f>ROUND(Source!AV112,O117)</f>
        <v>0</v>
      </c>
      <c r="G117" s="4" t="s">
        <v>48</v>
      </c>
      <c r="H117" s="4" t="s">
        <v>49</v>
      </c>
      <c r="I117" s="4"/>
      <c r="J117" s="4"/>
      <c r="K117" s="4">
        <v>225</v>
      </c>
      <c r="L117" s="4">
        <v>4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226</v>
      </c>
      <c r="F118" s="4">
        <f>ROUND(Source!AW112,O118)</f>
        <v>0</v>
      </c>
      <c r="G118" s="4" t="s">
        <v>50</v>
      </c>
      <c r="H118" s="4" t="s">
        <v>51</v>
      </c>
      <c r="I118" s="4"/>
      <c r="J118" s="4"/>
      <c r="K118" s="4">
        <v>226</v>
      </c>
      <c r="L118" s="4">
        <v>5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227</v>
      </c>
      <c r="F119" s="4">
        <f>ROUND(Source!AX112,O119)</f>
        <v>0</v>
      </c>
      <c r="G119" s="4" t="s">
        <v>52</v>
      </c>
      <c r="H119" s="4" t="s">
        <v>53</v>
      </c>
      <c r="I119" s="4"/>
      <c r="J119" s="4"/>
      <c r="K119" s="4">
        <v>227</v>
      </c>
      <c r="L119" s="4">
        <v>6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228</v>
      </c>
      <c r="F120" s="4">
        <f>ROUND(Source!AY112,O120)</f>
        <v>0</v>
      </c>
      <c r="G120" s="4" t="s">
        <v>54</v>
      </c>
      <c r="H120" s="4" t="s">
        <v>55</v>
      </c>
      <c r="I120" s="4"/>
      <c r="J120" s="4"/>
      <c r="K120" s="4">
        <v>228</v>
      </c>
      <c r="L120" s="4">
        <v>7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216</v>
      </c>
      <c r="F121" s="4">
        <f>ROUND(Source!AP112,O121)</f>
        <v>0</v>
      </c>
      <c r="G121" s="4" t="s">
        <v>56</v>
      </c>
      <c r="H121" s="4" t="s">
        <v>57</v>
      </c>
      <c r="I121" s="4"/>
      <c r="J121" s="4"/>
      <c r="K121" s="4">
        <v>216</v>
      </c>
      <c r="L121" s="4">
        <v>8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223</v>
      </c>
      <c r="F122" s="4">
        <f>ROUND(Source!AQ112,O122)</f>
        <v>0</v>
      </c>
      <c r="G122" s="4" t="s">
        <v>58</v>
      </c>
      <c r="H122" s="4" t="s">
        <v>59</v>
      </c>
      <c r="I122" s="4"/>
      <c r="J122" s="4"/>
      <c r="K122" s="4">
        <v>223</v>
      </c>
      <c r="L122" s="4">
        <v>9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229</v>
      </c>
      <c r="F123" s="4">
        <f>ROUND(Source!AZ112,O123)</f>
        <v>0</v>
      </c>
      <c r="G123" s="4" t="s">
        <v>60</v>
      </c>
      <c r="H123" s="4" t="s">
        <v>61</v>
      </c>
      <c r="I123" s="4"/>
      <c r="J123" s="4"/>
      <c r="K123" s="4">
        <v>229</v>
      </c>
      <c r="L123" s="4">
        <v>10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203</v>
      </c>
      <c r="F124" s="4">
        <f>ROUND(Source!Q112,O124)</f>
        <v>295.44</v>
      </c>
      <c r="G124" s="4" t="s">
        <v>62</v>
      </c>
      <c r="H124" s="4" t="s">
        <v>63</v>
      </c>
      <c r="I124" s="4"/>
      <c r="J124" s="4"/>
      <c r="K124" s="4">
        <v>203</v>
      </c>
      <c r="L124" s="4">
        <v>11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295.44</v>
      </c>
      <c r="X124" s="4">
        <v>1</v>
      </c>
      <c r="Y124" s="4">
        <v>295.44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231</v>
      </c>
      <c r="F125" s="4">
        <f>ROUND(Source!BB112,O125)</f>
        <v>0</v>
      </c>
      <c r="G125" s="4" t="s">
        <v>64</v>
      </c>
      <c r="H125" s="4" t="s">
        <v>65</v>
      </c>
      <c r="I125" s="4"/>
      <c r="J125" s="4"/>
      <c r="K125" s="4">
        <v>231</v>
      </c>
      <c r="L125" s="4">
        <v>12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204</v>
      </c>
      <c r="F126" s="4">
        <f>ROUND(Source!R112,O126)</f>
        <v>70.83</v>
      </c>
      <c r="G126" s="4" t="s">
        <v>66</v>
      </c>
      <c r="H126" s="4" t="s">
        <v>67</v>
      </c>
      <c r="I126" s="4"/>
      <c r="J126" s="4"/>
      <c r="K126" s="4">
        <v>204</v>
      </c>
      <c r="L126" s="4">
        <v>13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70.83</v>
      </c>
      <c r="X126" s="4">
        <v>1</v>
      </c>
      <c r="Y126" s="4">
        <v>70.83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205</v>
      </c>
      <c r="F127" s="4">
        <f>ROUND(Source!S112,O127)</f>
        <v>88.46</v>
      </c>
      <c r="G127" s="4" t="s">
        <v>68</v>
      </c>
      <c r="H127" s="4" t="s">
        <v>69</v>
      </c>
      <c r="I127" s="4"/>
      <c r="J127" s="4"/>
      <c r="K127" s="4">
        <v>205</v>
      </c>
      <c r="L127" s="4">
        <v>14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88.46</v>
      </c>
      <c r="X127" s="4">
        <v>1</v>
      </c>
      <c r="Y127" s="4">
        <v>88.46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232</v>
      </c>
      <c r="F128" s="4">
        <f>ROUND(Source!BC112,O128)</f>
        <v>0</v>
      </c>
      <c r="G128" s="4" t="s">
        <v>70</v>
      </c>
      <c r="H128" s="4" t="s">
        <v>71</v>
      </c>
      <c r="I128" s="4"/>
      <c r="J128" s="4"/>
      <c r="K128" s="4">
        <v>232</v>
      </c>
      <c r="L128" s="4">
        <v>15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214</v>
      </c>
      <c r="F129" s="4">
        <f>ROUND(Source!AS112,O129)</f>
        <v>599.85</v>
      </c>
      <c r="G129" s="4" t="s">
        <v>72</v>
      </c>
      <c r="H129" s="4" t="s">
        <v>73</v>
      </c>
      <c r="I129" s="4"/>
      <c r="J129" s="4"/>
      <c r="K129" s="4">
        <v>214</v>
      </c>
      <c r="L129" s="4">
        <v>16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599.85</v>
      </c>
      <c r="X129" s="4">
        <v>1</v>
      </c>
      <c r="Y129" s="4">
        <v>599.85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215</v>
      </c>
      <c r="F130" s="4">
        <f>ROUND(Source!AT112,O130)</f>
        <v>0</v>
      </c>
      <c r="G130" s="4" t="s">
        <v>74</v>
      </c>
      <c r="H130" s="4" t="s">
        <v>75</v>
      </c>
      <c r="I130" s="4"/>
      <c r="J130" s="4"/>
      <c r="K130" s="4">
        <v>215</v>
      </c>
      <c r="L130" s="4">
        <v>17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217</v>
      </c>
      <c r="F131" s="4">
        <f>ROUND(Source!AU112,O131)</f>
        <v>0</v>
      </c>
      <c r="G131" s="4" t="s">
        <v>76</v>
      </c>
      <c r="H131" s="4" t="s">
        <v>77</v>
      </c>
      <c r="I131" s="4"/>
      <c r="J131" s="4"/>
      <c r="K131" s="4">
        <v>217</v>
      </c>
      <c r="L131" s="4">
        <v>18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230</v>
      </c>
      <c r="F132" s="4">
        <f>ROUND(Source!BA112,O132)</f>
        <v>0</v>
      </c>
      <c r="G132" s="4" t="s">
        <v>78</v>
      </c>
      <c r="H132" s="4" t="s">
        <v>79</v>
      </c>
      <c r="I132" s="4"/>
      <c r="J132" s="4"/>
      <c r="K132" s="4">
        <v>230</v>
      </c>
      <c r="L132" s="4">
        <v>19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206</v>
      </c>
      <c r="F133" s="4">
        <f>ROUND(Source!T112,O133)</f>
        <v>0</v>
      </c>
      <c r="G133" s="4" t="s">
        <v>80</v>
      </c>
      <c r="H133" s="4" t="s">
        <v>81</v>
      </c>
      <c r="I133" s="4"/>
      <c r="J133" s="4"/>
      <c r="K133" s="4">
        <v>206</v>
      </c>
      <c r="L133" s="4">
        <v>20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207</v>
      </c>
      <c r="F134" s="4">
        <f>Source!U112</f>
        <v>0.29483959999999998</v>
      </c>
      <c r="G134" s="4" t="s">
        <v>82</v>
      </c>
      <c r="H134" s="4" t="s">
        <v>83</v>
      </c>
      <c r="I134" s="4"/>
      <c r="J134" s="4"/>
      <c r="K134" s="4">
        <v>207</v>
      </c>
      <c r="L134" s="4">
        <v>21</v>
      </c>
      <c r="M134" s="4">
        <v>3</v>
      </c>
      <c r="N134" s="4" t="s">
        <v>3</v>
      </c>
      <c r="O134" s="4">
        <v>-1</v>
      </c>
      <c r="P134" s="4"/>
      <c r="Q134" s="4"/>
      <c r="R134" s="4"/>
      <c r="S134" s="4"/>
      <c r="T134" s="4"/>
      <c r="U134" s="4"/>
      <c r="V134" s="4"/>
      <c r="W134" s="4">
        <v>0.29483959999999998</v>
      </c>
      <c r="X134" s="4">
        <v>1</v>
      </c>
      <c r="Y134" s="4">
        <v>0.29483959999999998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208</v>
      </c>
      <c r="F135" s="4">
        <f>Source!V112</f>
        <v>0</v>
      </c>
      <c r="G135" s="4" t="s">
        <v>84</v>
      </c>
      <c r="H135" s="4" t="s">
        <v>85</v>
      </c>
      <c r="I135" s="4"/>
      <c r="J135" s="4"/>
      <c r="K135" s="4">
        <v>208</v>
      </c>
      <c r="L135" s="4">
        <v>22</v>
      </c>
      <c r="M135" s="4">
        <v>3</v>
      </c>
      <c r="N135" s="4" t="s">
        <v>3</v>
      </c>
      <c r="O135" s="4">
        <v>-1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209</v>
      </c>
      <c r="F136" s="4">
        <f>ROUND(Source!W112,O136)</f>
        <v>0</v>
      </c>
      <c r="G136" s="4" t="s">
        <v>86</v>
      </c>
      <c r="H136" s="4" t="s">
        <v>87</v>
      </c>
      <c r="I136" s="4"/>
      <c r="J136" s="4"/>
      <c r="K136" s="4">
        <v>209</v>
      </c>
      <c r="L136" s="4">
        <v>23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233</v>
      </c>
      <c r="F137" s="4">
        <f>ROUND(Source!BD112,O137)</f>
        <v>0</v>
      </c>
      <c r="G137" s="4" t="s">
        <v>88</v>
      </c>
      <c r="H137" s="4" t="s">
        <v>89</v>
      </c>
      <c r="I137" s="4"/>
      <c r="J137" s="4"/>
      <c r="K137" s="4">
        <v>233</v>
      </c>
      <c r="L137" s="4">
        <v>24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210</v>
      </c>
      <c r="F138" s="4">
        <f>ROUND(Source!X112,O138)</f>
        <v>66.349999999999994</v>
      </c>
      <c r="G138" s="4" t="s">
        <v>90</v>
      </c>
      <c r="H138" s="4" t="s">
        <v>91</v>
      </c>
      <c r="I138" s="4"/>
      <c r="J138" s="4"/>
      <c r="K138" s="4">
        <v>210</v>
      </c>
      <c r="L138" s="4">
        <v>25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66.349999999999994</v>
      </c>
      <c r="X138" s="4">
        <v>1</v>
      </c>
      <c r="Y138" s="4">
        <v>66.349999999999994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211</v>
      </c>
      <c r="F139" s="4">
        <f>ROUND(Source!Y112,O139)</f>
        <v>36.270000000000003</v>
      </c>
      <c r="G139" s="4" t="s">
        <v>92</v>
      </c>
      <c r="H139" s="4" t="s">
        <v>93</v>
      </c>
      <c r="I139" s="4"/>
      <c r="J139" s="4"/>
      <c r="K139" s="4">
        <v>211</v>
      </c>
      <c r="L139" s="4">
        <v>26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36.270000000000003</v>
      </c>
      <c r="X139" s="4">
        <v>1</v>
      </c>
      <c r="Y139" s="4">
        <v>36.270000000000003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224</v>
      </c>
      <c r="F140" s="4">
        <f>ROUND(Source!AR112,O140)</f>
        <v>599.85</v>
      </c>
      <c r="G140" s="4" t="s">
        <v>94</v>
      </c>
      <c r="H140" s="4" t="s">
        <v>95</v>
      </c>
      <c r="I140" s="4"/>
      <c r="J140" s="4"/>
      <c r="K140" s="4">
        <v>224</v>
      </c>
      <c r="L140" s="4">
        <v>27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599.85</v>
      </c>
      <c r="X140" s="4">
        <v>1</v>
      </c>
      <c r="Y140" s="4">
        <v>599.85</v>
      </c>
      <c r="Z140" s="4"/>
      <c r="AA140" s="4"/>
      <c r="AB140" s="4"/>
    </row>
    <row r="142" spans="1:206" x14ac:dyDescent="0.2">
      <c r="A142" s="2">
        <v>51</v>
      </c>
      <c r="B142" s="2">
        <f>B100</f>
        <v>1</v>
      </c>
      <c r="C142" s="2">
        <f>A100</f>
        <v>4</v>
      </c>
      <c r="D142" s="2">
        <f>ROW(A100)</f>
        <v>100</v>
      </c>
      <c r="E142" s="2"/>
      <c r="F142" s="2" t="str">
        <f>IF(F100&lt;&gt;"",F100,"")</f>
        <v>Новый раздел</v>
      </c>
      <c r="G142" s="2" t="str">
        <f>IF(G100&lt;&gt;"",G100,"")</f>
        <v>2. Валка деревьев, угрожающих падением на провода, в охранных зонах ВЛ (0,4-220 кВ)  , находящихся за пределами: общегородских территорий, ООПТ,  ООЗТ, ПК, участков ВЛ находящихся в долгосрочной аренде или в собственности сторонних организаций.</v>
      </c>
      <c r="H142" s="2">
        <v>0</v>
      </c>
      <c r="I142" s="2"/>
      <c r="J142" s="2"/>
      <c r="K142" s="2"/>
      <c r="L142" s="2"/>
      <c r="M142" s="2"/>
      <c r="N142" s="2"/>
      <c r="O142" s="2">
        <f t="shared" ref="O142:T142" si="54">ROUND(O112+AB142,2)</f>
        <v>383.9</v>
      </c>
      <c r="P142" s="2">
        <f t="shared" si="54"/>
        <v>0</v>
      </c>
      <c r="Q142" s="2">
        <f t="shared" si="54"/>
        <v>295.44</v>
      </c>
      <c r="R142" s="2">
        <f t="shared" si="54"/>
        <v>70.83</v>
      </c>
      <c r="S142" s="2">
        <f t="shared" si="54"/>
        <v>88.46</v>
      </c>
      <c r="T142" s="2">
        <f t="shared" si="54"/>
        <v>0</v>
      </c>
      <c r="U142" s="2">
        <f>U112+AH142</f>
        <v>0.29483959999999998</v>
      </c>
      <c r="V142" s="2">
        <f>V112+AI142</f>
        <v>0</v>
      </c>
      <c r="W142" s="2">
        <f>ROUND(W112+AJ142,2)</f>
        <v>0</v>
      </c>
      <c r="X142" s="2">
        <f>ROUND(X112+AK142,2)</f>
        <v>66.349999999999994</v>
      </c>
      <c r="Y142" s="2">
        <f>ROUND(Y112+AL142,2)</f>
        <v>36.270000000000003</v>
      </c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>
        <f t="shared" ref="AO142:BD142" si="55">ROUND(AO112+BX142,2)</f>
        <v>0</v>
      </c>
      <c r="AP142" s="2">
        <f t="shared" si="55"/>
        <v>0</v>
      </c>
      <c r="AQ142" s="2">
        <f t="shared" si="55"/>
        <v>0</v>
      </c>
      <c r="AR142" s="2">
        <f t="shared" si="55"/>
        <v>599.85</v>
      </c>
      <c r="AS142" s="2">
        <f t="shared" si="55"/>
        <v>599.85</v>
      </c>
      <c r="AT142" s="2">
        <f t="shared" si="55"/>
        <v>0</v>
      </c>
      <c r="AU142" s="2">
        <f t="shared" si="55"/>
        <v>0</v>
      </c>
      <c r="AV142" s="2">
        <f t="shared" si="55"/>
        <v>0</v>
      </c>
      <c r="AW142" s="2">
        <f t="shared" si="55"/>
        <v>0</v>
      </c>
      <c r="AX142" s="2">
        <f t="shared" si="55"/>
        <v>0</v>
      </c>
      <c r="AY142" s="2">
        <f t="shared" si="55"/>
        <v>0</v>
      </c>
      <c r="AZ142" s="2">
        <f t="shared" si="55"/>
        <v>0</v>
      </c>
      <c r="BA142" s="2">
        <f t="shared" si="55"/>
        <v>0</v>
      </c>
      <c r="BB142" s="2">
        <f t="shared" si="55"/>
        <v>0</v>
      </c>
      <c r="BC142" s="2">
        <f t="shared" si="55"/>
        <v>0</v>
      </c>
      <c r="BD142" s="2">
        <f t="shared" si="55"/>
        <v>0</v>
      </c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>
        <v>0</v>
      </c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201</v>
      </c>
      <c r="F144" s="4">
        <f>ROUND(Source!O142,O144)</f>
        <v>383.9</v>
      </c>
      <c r="G144" s="4" t="s">
        <v>42</v>
      </c>
      <c r="H144" s="4" t="s">
        <v>43</v>
      </c>
      <c r="I144" s="4"/>
      <c r="J144" s="4"/>
      <c r="K144" s="4">
        <v>201</v>
      </c>
      <c r="L144" s="4">
        <v>1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383.9</v>
      </c>
      <c r="X144" s="4">
        <v>1</v>
      </c>
      <c r="Y144" s="4">
        <v>383.9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202</v>
      </c>
      <c r="F145" s="4">
        <f>ROUND(Source!P142,O145)</f>
        <v>0</v>
      </c>
      <c r="G145" s="4" t="s">
        <v>44</v>
      </c>
      <c r="H145" s="4" t="s">
        <v>45</v>
      </c>
      <c r="I145" s="4"/>
      <c r="J145" s="4"/>
      <c r="K145" s="4">
        <v>202</v>
      </c>
      <c r="L145" s="4">
        <v>2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222</v>
      </c>
      <c r="F146" s="4">
        <f>ROUND(Source!AO142,O146)</f>
        <v>0</v>
      </c>
      <c r="G146" s="4" t="s">
        <v>46</v>
      </c>
      <c r="H146" s="4" t="s">
        <v>47</v>
      </c>
      <c r="I146" s="4"/>
      <c r="J146" s="4"/>
      <c r="K146" s="4">
        <v>222</v>
      </c>
      <c r="L146" s="4">
        <v>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225</v>
      </c>
      <c r="F147" s="4">
        <f>ROUND(Source!AV142,O147)</f>
        <v>0</v>
      </c>
      <c r="G147" s="4" t="s">
        <v>48</v>
      </c>
      <c r="H147" s="4" t="s">
        <v>49</v>
      </c>
      <c r="I147" s="4"/>
      <c r="J147" s="4"/>
      <c r="K147" s="4">
        <v>225</v>
      </c>
      <c r="L147" s="4">
        <v>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226</v>
      </c>
      <c r="F148" s="4">
        <f>ROUND(Source!AW142,O148)</f>
        <v>0</v>
      </c>
      <c r="G148" s="4" t="s">
        <v>50</v>
      </c>
      <c r="H148" s="4" t="s">
        <v>51</v>
      </c>
      <c r="I148" s="4"/>
      <c r="J148" s="4"/>
      <c r="K148" s="4">
        <v>226</v>
      </c>
      <c r="L148" s="4">
        <v>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227</v>
      </c>
      <c r="F149" s="4">
        <f>ROUND(Source!AX142,O149)</f>
        <v>0</v>
      </c>
      <c r="G149" s="4" t="s">
        <v>52</v>
      </c>
      <c r="H149" s="4" t="s">
        <v>53</v>
      </c>
      <c r="I149" s="4"/>
      <c r="J149" s="4"/>
      <c r="K149" s="4">
        <v>227</v>
      </c>
      <c r="L149" s="4">
        <v>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228</v>
      </c>
      <c r="F150" s="4">
        <f>ROUND(Source!AY142,O150)</f>
        <v>0</v>
      </c>
      <c r="G150" s="4" t="s">
        <v>54</v>
      </c>
      <c r="H150" s="4" t="s">
        <v>55</v>
      </c>
      <c r="I150" s="4"/>
      <c r="J150" s="4"/>
      <c r="K150" s="4">
        <v>228</v>
      </c>
      <c r="L150" s="4">
        <v>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216</v>
      </c>
      <c r="F151" s="4">
        <f>ROUND(Source!AP142,O151)</f>
        <v>0</v>
      </c>
      <c r="G151" s="4" t="s">
        <v>56</v>
      </c>
      <c r="H151" s="4" t="s">
        <v>57</v>
      </c>
      <c r="I151" s="4"/>
      <c r="J151" s="4"/>
      <c r="K151" s="4">
        <v>216</v>
      </c>
      <c r="L151" s="4">
        <v>8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223</v>
      </c>
      <c r="F152" s="4">
        <f>ROUND(Source!AQ142,O152)</f>
        <v>0</v>
      </c>
      <c r="G152" s="4" t="s">
        <v>58</v>
      </c>
      <c r="H152" s="4" t="s">
        <v>59</v>
      </c>
      <c r="I152" s="4"/>
      <c r="J152" s="4"/>
      <c r="K152" s="4">
        <v>223</v>
      </c>
      <c r="L152" s="4">
        <v>9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229</v>
      </c>
      <c r="F153" s="4">
        <f>ROUND(Source!AZ142,O153)</f>
        <v>0</v>
      </c>
      <c r="G153" s="4" t="s">
        <v>60</v>
      </c>
      <c r="H153" s="4" t="s">
        <v>61</v>
      </c>
      <c r="I153" s="4"/>
      <c r="J153" s="4"/>
      <c r="K153" s="4">
        <v>229</v>
      </c>
      <c r="L153" s="4">
        <v>10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203</v>
      </c>
      <c r="F154" s="4">
        <f>ROUND(Source!Q142,O154)</f>
        <v>295.44</v>
      </c>
      <c r="G154" s="4" t="s">
        <v>62</v>
      </c>
      <c r="H154" s="4" t="s">
        <v>63</v>
      </c>
      <c r="I154" s="4"/>
      <c r="J154" s="4"/>
      <c r="K154" s="4">
        <v>203</v>
      </c>
      <c r="L154" s="4">
        <v>11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295.44</v>
      </c>
      <c r="X154" s="4">
        <v>1</v>
      </c>
      <c r="Y154" s="4">
        <v>295.44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231</v>
      </c>
      <c r="F155" s="4">
        <f>ROUND(Source!BB142,O155)</f>
        <v>0</v>
      </c>
      <c r="G155" s="4" t="s">
        <v>64</v>
      </c>
      <c r="H155" s="4" t="s">
        <v>65</v>
      </c>
      <c r="I155" s="4"/>
      <c r="J155" s="4"/>
      <c r="K155" s="4">
        <v>231</v>
      </c>
      <c r="L155" s="4">
        <v>12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204</v>
      </c>
      <c r="F156" s="4">
        <f>ROUND(Source!R142,O156)</f>
        <v>70.83</v>
      </c>
      <c r="G156" s="4" t="s">
        <v>66</v>
      </c>
      <c r="H156" s="4" t="s">
        <v>67</v>
      </c>
      <c r="I156" s="4"/>
      <c r="J156" s="4"/>
      <c r="K156" s="4">
        <v>204</v>
      </c>
      <c r="L156" s="4">
        <v>13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70.83</v>
      </c>
      <c r="X156" s="4">
        <v>1</v>
      </c>
      <c r="Y156" s="4">
        <v>70.83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205</v>
      </c>
      <c r="F157" s="4">
        <f>ROUND(Source!S142,O157)</f>
        <v>88.46</v>
      </c>
      <c r="G157" s="4" t="s">
        <v>68</v>
      </c>
      <c r="H157" s="4" t="s">
        <v>69</v>
      </c>
      <c r="I157" s="4"/>
      <c r="J157" s="4"/>
      <c r="K157" s="4">
        <v>205</v>
      </c>
      <c r="L157" s="4">
        <v>14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88.46</v>
      </c>
      <c r="X157" s="4">
        <v>1</v>
      </c>
      <c r="Y157" s="4">
        <v>88.46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232</v>
      </c>
      <c r="F158" s="4">
        <f>ROUND(Source!BC142,O158)</f>
        <v>0</v>
      </c>
      <c r="G158" s="4" t="s">
        <v>70</v>
      </c>
      <c r="H158" s="4" t="s">
        <v>71</v>
      </c>
      <c r="I158" s="4"/>
      <c r="J158" s="4"/>
      <c r="K158" s="4">
        <v>232</v>
      </c>
      <c r="L158" s="4">
        <v>15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214</v>
      </c>
      <c r="F159" s="4">
        <f>ROUND(Source!AS142,O159)</f>
        <v>599.85</v>
      </c>
      <c r="G159" s="4" t="s">
        <v>72</v>
      </c>
      <c r="H159" s="4" t="s">
        <v>73</v>
      </c>
      <c r="I159" s="4"/>
      <c r="J159" s="4"/>
      <c r="K159" s="4">
        <v>214</v>
      </c>
      <c r="L159" s="4">
        <v>16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599.85</v>
      </c>
      <c r="X159" s="4">
        <v>1</v>
      </c>
      <c r="Y159" s="4">
        <v>599.85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215</v>
      </c>
      <c r="F160" s="4">
        <f>ROUND(Source!AT142,O160)</f>
        <v>0</v>
      </c>
      <c r="G160" s="4" t="s">
        <v>74</v>
      </c>
      <c r="H160" s="4" t="s">
        <v>75</v>
      </c>
      <c r="I160" s="4"/>
      <c r="J160" s="4"/>
      <c r="K160" s="4">
        <v>215</v>
      </c>
      <c r="L160" s="4">
        <v>17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217</v>
      </c>
      <c r="F161" s="4">
        <f>ROUND(Source!AU142,O161)</f>
        <v>0</v>
      </c>
      <c r="G161" s="4" t="s">
        <v>76</v>
      </c>
      <c r="H161" s="4" t="s">
        <v>77</v>
      </c>
      <c r="I161" s="4"/>
      <c r="J161" s="4"/>
      <c r="K161" s="4">
        <v>217</v>
      </c>
      <c r="L161" s="4">
        <v>18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230</v>
      </c>
      <c r="F162" s="4">
        <f>ROUND(Source!BA142,O162)</f>
        <v>0</v>
      </c>
      <c r="G162" s="4" t="s">
        <v>78</v>
      </c>
      <c r="H162" s="4" t="s">
        <v>79</v>
      </c>
      <c r="I162" s="4"/>
      <c r="J162" s="4"/>
      <c r="K162" s="4">
        <v>230</v>
      </c>
      <c r="L162" s="4">
        <v>19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206</v>
      </c>
      <c r="F163" s="4">
        <f>ROUND(Source!T142,O163)</f>
        <v>0</v>
      </c>
      <c r="G163" s="4" t="s">
        <v>80</v>
      </c>
      <c r="H163" s="4" t="s">
        <v>81</v>
      </c>
      <c r="I163" s="4"/>
      <c r="J163" s="4"/>
      <c r="K163" s="4">
        <v>206</v>
      </c>
      <c r="L163" s="4">
        <v>20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45" x14ac:dyDescent="0.2">
      <c r="A164" s="4">
        <v>50</v>
      </c>
      <c r="B164" s="4">
        <v>0</v>
      </c>
      <c r="C164" s="4">
        <v>0</v>
      </c>
      <c r="D164" s="4">
        <v>1</v>
      </c>
      <c r="E164" s="4">
        <v>207</v>
      </c>
      <c r="F164" s="4">
        <f>Source!U142</f>
        <v>0.29483959999999998</v>
      </c>
      <c r="G164" s="4" t="s">
        <v>82</v>
      </c>
      <c r="H164" s="4" t="s">
        <v>83</v>
      </c>
      <c r="I164" s="4"/>
      <c r="J164" s="4"/>
      <c r="K164" s="4">
        <v>207</v>
      </c>
      <c r="L164" s="4">
        <v>21</v>
      </c>
      <c r="M164" s="4">
        <v>3</v>
      </c>
      <c r="N164" s="4" t="s">
        <v>3</v>
      </c>
      <c r="O164" s="4">
        <v>-1</v>
      </c>
      <c r="P164" s="4"/>
      <c r="Q164" s="4"/>
      <c r="R164" s="4"/>
      <c r="S164" s="4"/>
      <c r="T164" s="4"/>
      <c r="U164" s="4"/>
      <c r="V164" s="4"/>
      <c r="W164" s="4">
        <v>0.29483959999999998</v>
      </c>
      <c r="X164" s="4">
        <v>1</v>
      </c>
      <c r="Y164" s="4">
        <v>0.29483959999999998</v>
      </c>
      <c r="Z164" s="4"/>
      <c r="AA164" s="4"/>
      <c r="AB164" s="4"/>
    </row>
    <row r="165" spans="1:245" x14ac:dyDescent="0.2">
      <c r="A165" s="4">
        <v>50</v>
      </c>
      <c r="B165" s="4">
        <v>0</v>
      </c>
      <c r="C165" s="4">
        <v>0</v>
      </c>
      <c r="D165" s="4">
        <v>1</v>
      </c>
      <c r="E165" s="4">
        <v>208</v>
      </c>
      <c r="F165" s="4">
        <f>Source!V142</f>
        <v>0</v>
      </c>
      <c r="G165" s="4" t="s">
        <v>84</v>
      </c>
      <c r="H165" s="4" t="s">
        <v>85</v>
      </c>
      <c r="I165" s="4"/>
      <c r="J165" s="4"/>
      <c r="K165" s="4">
        <v>208</v>
      </c>
      <c r="L165" s="4">
        <v>22</v>
      </c>
      <c r="M165" s="4">
        <v>3</v>
      </c>
      <c r="N165" s="4" t="s">
        <v>3</v>
      </c>
      <c r="O165" s="4">
        <v>-1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209</v>
      </c>
      <c r="F166" s="4">
        <f>ROUND(Source!W142,O166)</f>
        <v>0</v>
      </c>
      <c r="G166" s="4" t="s">
        <v>86</v>
      </c>
      <c r="H166" s="4" t="s">
        <v>87</v>
      </c>
      <c r="I166" s="4"/>
      <c r="J166" s="4"/>
      <c r="K166" s="4">
        <v>209</v>
      </c>
      <c r="L166" s="4">
        <v>23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233</v>
      </c>
      <c r="F167" s="4">
        <f>ROUND(Source!BD142,O167)</f>
        <v>0</v>
      </c>
      <c r="G167" s="4" t="s">
        <v>88</v>
      </c>
      <c r="H167" s="4" t="s">
        <v>89</v>
      </c>
      <c r="I167" s="4"/>
      <c r="J167" s="4"/>
      <c r="K167" s="4">
        <v>233</v>
      </c>
      <c r="L167" s="4">
        <v>24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210</v>
      </c>
      <c r="F168" s="4">
        <f>ROUND(Source!X142,O168)</f>
        <v>66.349999999999994</v>
      </c>
      <c r="G168" s="4" t="s">
        <v>90</v>
      </c>
      <c r="H168" s="4" t="s">
        <v>91</v>
      </c>
      <c r="I168" s="4"/>
      <c r="J168" s="4"/>
      <c r="K168" s="4">
        <v>210</v>
      </c>
      <c r="L168" s="4">
        <v>25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66.349999999999994</v>
      </c>
      <c r="X168" s="4">
        <v>1</v>
      </c>
      <c r="Y168" s="4">
        <v>66.349999999999994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211</v>
      </c>
      <c r="F169" s="4">
        <f>ROUND(Source!Y142,O169)</f>
        <v>36.270000000000003</v>
      </c>
      <c r="G169" s="4" t="s">
        <v>92</v>
      </c>
      <c r="H169" s="4" t="s">
        <v>93</v>
      </c>
      <c r="I169" s="4"/>
      <c r="J169" s="4"/>
      <c r="K169" s="4">
        <v>211</v>
      </c>
      <c r="L169" s="4">
        <v>26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36.270000000000003</v>
      </c>
      <c r="X169" s="4">
        <v>1</v>
      </c>
      <c r="Y169" s="4">
        <v>36.270000000000003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224</v>
      </c>
      <c r="F170" s="4">
        <f>ROUND(Source!AR142,O170)</f>
        <v>599.85</v>
      </c>
      <c r="G170" s="4" t="s">
        <v>94</v>
      </c>
      <c r="H170" s="4" t="s">
        <v>95</v>
      </c>
      <c r="I170" s="4"/>
      <c r="J170" s="4"/>
      <c r="K170" s="4">
        <v>224</v>
      </c>
      <c r="L170" s="4">
        <v>27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599.85</v>
      </c>
      <c r="X170" s="4">
        <v>1</v>
      </c>
      <c r="Y170" s="4">
        <v>599.85</v>
      </c>
      <c r="Z170" s="4"/>
      <c r="AA170" s="4"/>
      <c r="AB170" s="4"/>
    </row>
    <row r="172" spans="1:245" x14ac:dyDescent="0.2">
      <c r="A172" s="1">
        <v>4</v>
      </c>
      <c r="B172" s="1">
        <v>1</v>
      </c>
      <c r="C172" s="1"/>
      <c r="D172" s="1">
        <f>ROW(A178)</f>
        <v>178</v>
      </c>
      <c r="E172" s="1"/>
      <c r="F172" s="1" t="s">
        <v>17</v>
      </c>
      <c r="G172" s="1" t="s">
        <v>115</v>
      </c>
      <c r="H172" s="1" t="s">
        <v>3</v>
      </c>
      <c r="I172" s="1">
        <v>0</v>
      </c>
      <c r="J172" s="1"/>
      <c r="K172" s="1">
        <v>-1</v>
      </c>
      <c r="L172" s="1"/>
      <c r="M172" s="1" t="s">
        <v>3</v>
      </c>
      <c r="N172" s="1"/>
      <c r="O172" s="1"/>
      <c r="P172" s="1"/>
      <c r="Q172" s="1"/>
      <c r="R172" s="1"/>
      <c r="S172" s="1">
        <v>0</v>
      </c>
      <c r="T172" s="1"/>
      <c r="U172" s="1" t="s">
        <v>3</v>
      </c>
      <c r="V172" s="1">
        <v>0</v>
      </c>
      <c r="W172" s="1"/>
      <c r="X172" s="1"/>
      <c r="Y172" s="1"/>
      <c r="Z172" s="1"/>
      <c r="AA172" s="1"/>
      <c r="AB172" s="1" t="s">
        <v>3</v>
      </c>
      <c r="AC172" s="1" t="s">
        <v>3</v>
      </c>
      <c r="AD172" s="1" t="s">
        <v>3</v>
      </c>
      <c r="AE172" s="1" t="s">
        <v>3</v>
      </c>
      <c r="AF172" s="1" t="s">
        <v>3</v>
      </c>
      <c r="AG172" s="1" t="s">
        <v>3</v>
      </c>
      <c r="AH172" s="1"/>
      <c r="AI172" s="1"/>
      <c r="AJ172" s="1"/>
      <c r="AK172" s="1"/>
      <c r="AL172" s="1"/>
      <c r="AM172" s="1"/>
      <c r="AN172" s="1"/>
      <c r="AO172" s="1"/>
      <c r="AP172" s="1" t="s">
        <v>3</v>
      </c>
      <c r="AQ172" s="1" t="s">
        <v>3</v>
      </c>
      <c r="AR172" s="1" t="s">
        <v>3</v>
      </c>
      <c r="AS172" s="1"/>
      <c r="AT172" s="1"/>
      <c r="AU172" s="1"/>
      <c r="AV172" s="1"/>
      <c r="AW172" s="1"/>
      <c r="AX172" s="1"/>
      <c r="AY172" s="1"/>
      <c r="AZ172" s="1" t="s">
        <v>3</v>
      </c>
      <c r="BA172" s="1"/>
      <c r="BB172" s="1" t="s">
        <v>3</v>
      </c>
      <c r="BC172" s="1" t="s">
        <v>3</v>
      </c>
      <c r="BD172" s="1" t="s">
        <v>3</v>
      </c>
      <c r="BE172" s="1" t="s">
        <v>3</v>
      </c>
      <c r="BF172" s="1" t="s">
        <v>3</v>
      </c>
      <c r="BG172" s="1" t="s">
        <v>3</v>
      </c>
      <c r="BH172" s="1" t="s">
        <v>3</v>
      </c>
      <c r="BI172" s="1" t="s">
        <v>3</v>
      </c>
      <c r="BJ172" s="1" t="s">
        <v>3</v>
      </c>
      <c r="BK172" s="1" t="s">
        <v>3</v>
      </c>
      <c r="BL172" s="1" t="s">
        <v>3</v>
      </c>
      <c r="BM172" s="1" t="s">
        <v>3</v>
      </c>
      <c r="BN172" s="1" t="s">
        <v>3</v>
      </c>
      <c r="BO172" s="1" t="s">
        <v>3</v>
      </c>
      <c r="BP172" s="1" t="s">
        <v>3</v>
      </c>
      <c r="BQ172" s="1"/>
      <c r="BR172" s="1"/>
      <c r="BS172" s="1"/>
      <c r="BT172" s="1"/>
      <c r="BU172" s="1"/>
      <c r="BV172" s="1"/>
      <c r="BW172" s="1"/>
      <c r="BX172" s="1">
        <v>0</v>
      </c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>
        <v>0</v>
      </c>
    </row>
    <row r="174" spans="1:245" x14ac:dyDescent="0.2">
      <c r="A174" s="2">
        <v>52</v>
      </c>
      <c r="B174" s="2">
        <f t="shared" ref="B174:G174" si="56">B178</f>
        <v>1</v>
      </c>
      <c r="C174" s="2">
        <f t="shared" si="56"/>
        <v>4</v>
      </c>
      <c r="D174" s="2">
        <f t="shared" si="56"/>
        <v>172</v>
      </c>
      <c r="E174" s="2">
        <f t="shared" si="56"/>
        <v>0</v>
      </c>
      <c r="F174" s="2" t="str">
        <f t="shared" si="56"/>
        <v>Новый раздел</v>
      </c>
      <c r="G174" s="2" t="str">
        <f t="shared" si="56"/>
        <v>3. Обрезка деревьев</v>
      </c>
      <c r="H174" s="2"/>
      <c r="I174" s="2"/>
      <c r="J174" s="2"/>
      <c r="K174" s="2"/>
      <c r="L174" s="2"/>
      <c r="M174" s="2"/>
      <c r="N174" s="2"/>
      <c r="O174" s="2">
        <f t="shared" ref="O174:AT174" si="57">O178</f>
        <v>800.85</v>
      </c>
      <c r="P174" s="2">
        <f t="shared" si="57"/>
        <v>0</v>
      </c>
      <c r="Q174" s="2">
        <f t="shared" si="57"/>
        <v>402.32</v>
      </c>
      <c r="R174" s="2">
        <f t="shared" si="57"/>
        <v>146.36000000000001</v>
      </c>
      <c r="S174" s="2">
        <f t="shared" si="57"/>
        <v>398.53</v>
      </c>
      <c r="T174" s="2">
        <f t="shared" si="57"/>
        <v>0</v>
      </c>
      <c r="U174" s="2">
        <f t="shared" si="57"/>
        <v>1.0270000000000001</v>
      </c>
      <c r="V174" s="2">
        <f t="shared" si="57"/>
        <v>0</v>
      </c>
      <c r="W174" s="2">
        <f t="shared" si="57"/>
        <v>0</v>
      </c>
      <c r="X174" s="2">
        <f t="shared" si="57"/>
        <v>366.65</v>
      </c>
      <c r="Y174" s="2">
        <f t="shared" si="57"/>
        <v>163.4</v>
      </c>
      <c r="Z174" s="2">
        <f t="shared" si="57"/>
        <v>0</v>
      </c>
      <c r="AA174" s="2">
        <f t="shared" si="57"/>
        <v>0</v>
      </c>
      <c r="AB174" s="2">
        <f t="shared" si="57"/>
        <v>800.85</v>
      </c>
      <c r="AC174" s="2">
        <f t="shared" si="57"/>
        <v>0</v>
      </c>
      <c r="AD174" s="2">
        <f t="shared" si="57"/>
        <v>402.32</v>
      </c>
      <c r="AE174" s="2">
        <f t="shared" si="57"/>
        <v>146.36000000000001</v>
      </c>
      <c r="AF174" s="2">
        <f t="shared" si="57"/>
        <v>398.53</v>
      </c>
      <c r="AG174" s="2">
        <f t="shared" si="57"/>
        <v>0</v>
      </c>
      <c r="AH174" s="2">
        <f t="shared" si="57"/>
        <v>1.0270000000000001</v>
      </c>
      <c r="AI174" s="2">
        <f t="shared" si="57"/>
        <v>0</v>
      </c>
      <c r="AJ174" s="2">
        <f t="shared" si="57"/>
        <v>0</v>
      </c>
      <c r="AK174" s="2">
        <f t="shared" si="57"/>
        <v>366.65</v>
      </c>
      <c r="AL174" s="2">
        <f t="shared" si="57"/>
        <v>163.4</v>
      </c>
      <c r="AM174" s="2">
        <f t="shared" si="57"/>
        <v>0</v>
      </c>
      <c r="AN174" s="2">
        <f t="shared" si="57"/>
        <v>0</v>
      </c>
      <c r="AO174" s="2">
        <f t="shared" si="57"/>
        <v>0</v>
      </c>
      <c r="AP174" s="2">
        <f t="shared" si="57"/>
        <v>0</v>
      </c>
      <c r="AQ174" s="2">
        <f t="shared" si="57"/>
        <v>0</v>
      </c>
      <c r="AR174" s="2">
        <f t="shared" si="57"/>
        <v>1565.08</v>
      </c>
      <c r="AS174" s="2">
        <f t="shared" si="57"/>
        <v>1565.08</v>
      </c>
      <c r="AT174" s="2">
        <f t="shared" si="57"/>
        <v>0</v>
      </c>
      <c r="AU174" s="2">
        <f t="shared" ref="AU174:BZ174" si="58">AU178</f>
        <v>0</v>
      </c>
      <c r="AV174" s="2">
        <f t="shared" si="58"/>
        <v>0</v>
      </c>
      <c r="AW174" s="2">
        <f t="shared" si="58"/>
        <v>0</v>
      </c>
      <c r="AX174" s="2">
        <f t="shared" si="58"/>
        <v>0</v>
      </c>
      <c r="AY174" s="2">
        <f t="shared" si="58"/>
        <v>0</v>
      </c>
      <c r="AZ174" s="2">
        <f t="shared" si="58"/>
        <v>0</v>
      </c>
      <c r="BA174" s="2">
        <f t="shared" si="58"/>
        <v>0</v>
      </c>
      <c r="BB174" s="2">
        <f t="shared" si="58"/>
        <v>0</v>
      </c>
      <c r="BC174" s="2">
        <f t="shared" si="58"/>
        <v>0</v>
      </c>
      <c r="BD174" s="2">
        <f t="shared" si="58"/>
        <v>0</v>
      </c>
      <c r="BE174" s="2">
        <f t="shared" si="58"/>
        <v>0</v>
      </c>
      <c r="BF174" s="2">
        <f t="shared" si="58"/>
        <v>0</v>
      </c>
      <c r="BG174" s="2">
        <f t="shared" si="58"/>
        <v>0</v>
      </c>
      <c r="BH174" s="2">
        <f t="shared" si="58"/>
        <v>0</v>
      </c>
      <c r="BI174" s="2">
        <f t="shared" si="58"/>
        <v>0</v>
      </c>
      <c r="BJ174" s="2">
        <f t="shared" si="58"/>
        <v>0</v>
      </c>
      <c r="BK174" s="2">
        <f t="shared" si="58"/>
        <v>0</v>
      </c>
      <c r="BL174" s="2">
        <f t="shared" si="58"/>
        <v>0</v>
      </c>
      <c r="BM174" s="2">
        <f t="shared" si="58"/>
        <v>0</v>
      </c>
      <c r="BN174" s="2">
        <f t="shared" si="58"/>
        <v>0</v>
      </c>
      <c r="BO174" s="2">
        <f t="shared" si="58"/>
        <v>0</v>
      </c>
      <c r="BP174" s="2">
        <f t="shared" si="58"/>
        <v>0</v>
      </c>
      <c r="BQ174" s="2">
        <f t="shared" si="58"/>
        <v>0</v>
      </c>
      <c r="BR174" s="2">
        <f t="shared" si="58"/>
        <v>0</v>
      </c>
      <c r="BS174" s="2">
        <f t="shared" si="58"/>
        <v>0</v>
      </c>
      <c r="BT174" s="2">
        <f t="shared" si="58"/>
        <v>0</v>
      </c>
      <c r="BU174" s="2">
        <f t="shared" si="58"/>
        <v>0</v>
      </c>
      <c r="BV174" s="2">
        <f t="shared" si="58"/>
        <v>0</v>
      </c>
      <c r="BW174" s="2">
        <f t="shared" si="58"/>
        <v>0</v>
      </c>
      <c r="BX174" s="2">
        <f t="shared" si="58"/>
        <v>0</v>
      </c>
      <c r="BY174" s="2">
        <f t="shared" si="58"/>
        <v>0</v>
      </c>
      <c r="BZ174" s="2">
        <f t="shared" si="58"/>
        <v>0</v>
      </c>
      <c r="CA174" s="2">
        <f t="shared" ref="CA174:DF174" si="59">CA178</f>
        <v>1565.08</v>
      </c>
      <c r="CB174" s="2">
        <f t="shared" si="59"/>
        <v>1565.08</v>
      </c>
      <c r="CC174" s="2">
        <f t="shared" si="59"/>
        <v>0</v>
      </c>
      <c r="CD174" s="2">
        <f t="shared" si="59"/>
        <v>0</v>
      </c>
      <c r="CE174" s="2">
        <f t="shared" si="59"/>
        <v>0</v>
      </c>
      <c r="CF174" s="2">
        <f t="shared" si="59"/>
        <v>0</v>
      </c>
      <c r="CG174" s="2">
        <f t="shared" si="59"/>
        <v>0</v>
      </c>
      <c r="CH174" s="2">
        <f t="shared" si="59"/>
        <v>0</v>
      </c>
      <c r="CI174" s="2">
        <f t="shared" si="59"/>
        <v>0</v>
      </c>
      <c r="CJ174" s="2">
        <f t="shared" si="59"/>
        <v>0</v>
      </c>
      <c r="CK174" s="2">
        <f t="shared" si="59"/>
        <v>0</v>
      </c>
      <c r="CL174" s="2">
        <f t="shared" si="59"/>
        <v>0</v>
      </c>
      <c r="CM174" s="2">
        <f t="shared" si="59"/>
        <v>0</v>
      </c>
      <c r="CN174" s="2">
        <f t="shared" si="59"/>
        <v>0</v>
      </c>
      <c r="CO174" s="2">
        <f t="shared" si="59"/>
        <v>0</v>
      </c>
      <c r="CP174" s="2">
        <f t="shared" si="59"/>
        <v>0</v>
      </c>
      <c r="CQ174" s="2">
        <f t="shared" si="59"/>
        <v>0</v>
      </c>
      <c r="CR174" s="2">
        <f t="shared" si="59"/>
        <v>0</v>
      </c>
      <c r="CS174" s="2">
        <f t="shared" si="59"/>
        <v>0</v>
      </c>
      <c r="CT174" s="2">
        <f t="shared" si="59"/>
        <v>0</v>
      </c>
      <c r="CU174" s="2">
        <f t="shared" si="59"/>
        <v>0</v>
      </c>
      <c r="CV174" s="2">
        <f t="shared" si="59"/>
        <v>0</v>
      </c>
      <c r="CW174" s="2">
        <f t="shared" si="59"/>
        <v>0</v>
      </c>
      <c r="CX174" s="2">
        <f t="shared" si="59"/>
        <v>0</v>
      </c>
      <c r="CY174" s="2">
        <f t="shared" si="59"/>
        <v>0</v>
      </c>
      <c r="CZ174" s="2">
        <f t="shared" si="59"/>
        <v>0</v>
      </c>
      <c r="DA174" s="2">
        <f t="shared" si="59"/>
        <v>0</v>
      </c>
      <c r="DB174" s="2">
        <f t="shared" si="59"/>
        <v>0</v>
      </c>
      <c r="DC174" s="2">
        <f t="shared" si="59"/>
        <v>0</v>
      </c>
      <c r="DD174" s="2">
        <f t="shared" si="59"/>
        <v>0</v>
      </c>
      <c r="DE174" s="2">
        <f t="shared" si="59"/>
        <v>0</v>
      </c>
      <c r="DF174" s="2">
        <f t="shared" si="59"/>
        <v>0</v>
      </c>
      <c r="DG174" s="3">
        <f t="shared" ref="DG174:EL174" si="60">DG178</f>
        <v>0</v>
      </c>
      <c r="DH174" s="3">
        <f t="shared" si="60"/>
        <v>0</v>
      </c>
      <c r="DI174" s="3">
        <f t="shared" si="60"/>
        <v>0</v>
      </c>
      <c r="DJ174" s="3">
        <f t="shared" si="60"/>
        <v>0</v>
      </c>
      <c r="DK174" s="3">
        <f t="shared" si="60"/>
        <v>0</v>
      </c>
      <c r="DL174" s="3">
        <f t="shared" si="60"/>
        <v>0</v>
      </c>
      <c r="DM174" s="3">
        <f t="shared" si="60"/>
        <v>0</v>
      </c>
      <c r="DN174" s="3">
        <f t="shared" si="60"/>
        <v>0</v>
      </c>
      <c r="DO174" s="3">
        <f t="shared" si="60"/>
        <v>0</v>
      </c>
      <c r="DP174" s="3">
        <f t="shared" si="60"/>
        <v>0</v>
      </c>
      <c r="DQ174" s="3">
        <f t="shared" si="60"/>
        <v>0</v>
      </c>
      <c r="DR174" s="3">
        <f t="shared" si="60"/>
        <v>0</v>
      </c>
      <c r="DS174" s="3">
        <f t="shared" si="60"/>
        <v>0</v>
      </c>
      <c r="DT174" s="3">
        <f t="shared" si="60"/>
        <v>0</v>
      </c>
      <c r="DU174" s="3">
        <f t="shared" si="60"/>
        <v>0</v>
      </c>
      <c r="DV174" s="3">
        <f t="shared" si="60"/>
        <v>0</v>
      </c>
      <c r="DW174" s="3">
        <f t="shared" si="60"/>
        <v>0</v>
      </c>
      <c r="DX174" s="3">
        <f t="shared" si="60"/>
        <v>0</v>
      </c>
      <c r="DY174" s="3">
        <f t="shared" si="60"/>
        <v>0</v>
      </c>
      <c r="DZ174" s="3">
        <f t="shared" si="60"/>
        <v>0</v>
      </c>
      <c r="EA174" s="3">
        <f t="shared" si="60"/>
        <v>0</v>
      </c>
      <c r="EB174" s="3">
        <f t="shared" si="60"/>
        <v>0</v>
      </c>
      <c r="EC174" s="3">
        <f t="shared" si="60"/>
        <v>0</v>
      </c>
      <c r="ED174" s="3">
        <f t="shared" si="60"/>
        <v>0</v>
      </c>
      <c r="EE174" s="3">
        <f t="shared" si="60"/>
        <v>0</v>
      </c>
      <c r="EF174" s="3">
        <f t="shared" si="60"/>
        <v>0</v>
      </c>
      <c r="EG174" s="3">
        <f t="shared" si="60"/>
        <v>0</v>
      </c>
      <c r="EH174" s="3">
        <f t="shared" si="60"/>
        <v>0</v>
      </c>
      <c r="EI174" s="3">
        <f t="shared" si="60"/>
        <v>0</v>
      </c>
      <c r="EJ174" s="3">
        <f t="shared" si="60"/>
        <v>0</v>
      </c>
      <c r="EK174" s="3">
        <f t="shared" si="60"/>
        <v>0</v>
      </c>
      <c r="EL174" s="3">
        <f t="shared" si="60"/>
        <v>0</v>
      </c>
      <c r="EM174" s="3">
        <f t="shared" ref="EM174:FR174" si="61">EM178</f>
        <v>0</v>
      </c>
      <c r="EN174" s="3">
        <f t="shared" si="61"/>
        <v>0</v>
      </c>
      <c r="EO174" s="3">
        <f t="shared" si="61"/>
        <v>0</v>
      </c>
      <c r="EP174" s="3">
        <f t="shared" si="61"/>
        <v>0</v>
      </c>
      <c r="EQ174" s="3">
        <f t="shared" si="61"/>
        <v>0</v>
      </c>
      <c r="ER174" s="3">
        <f t="shared" si="61"/>
        <v>0</v>
      </c>
      <c r="ES174" s="3">
        <f t="shared" si="61"/>
        <v>0</v>
      </c>
      <c r="ET174" s="3">
        <f t="shared" si="61"/>
        <v>0</v>
      </c>
      <c r="EU174" s="3">
        <f t="shared" si="61"/>
        <v>0</v>
      </c>
      <c r="EV174" s="3">
        <f t="shared" si="61"/>
        <v>0</v>
      </c>
      <c r="EW174" s="3">
        <f t="shared" si="61"/>
        <v>0</v>
      </c>
      <c r="EX174" s="3">
        <f t="shared" si="61"/>
        <v>0</v>
      </c>
      <c r="EY174" s="3">
        <f t="shared" si="61"/>
        <v>0</v>
      </c>
      <c r="EZ174" s="3">
        <f t="shared" si="61"/>
        <v>0</v>
      </c>
      <c r="FA174" s="3">
        <f t="shared" si="61"/>
        <v>0</v>
      </c>
      <c r="FB174" s="3">
        <f t="shared" si="61"/>
        <v>0</v>
      </c>
      <c r="FC174" s="3">
        <f t="shared" si="61"/>
        <v>0</v>
      </c>
      <c r="FD174" s="3">
        <f t="shared" si="61"/>
        <v>0</v>
      </c>
      <c r="FE174" s="3">
        <f t="shared" si="61"/>
        <v>0</v>
      </c>
      <c r="FF174" s="3">
        <f t="shared" si="61"/>
        <v>0</v>
      </c>
      <c r="FG174" s="3">
        <f t="shared" si="61"/>
        <v>0</v>
      </c>
      <c r="FH174" s="3">
        <f t="shared" si="61"/>
        <v>0</v>
      </c>
      <c r="FI174" s="3">
        <f t="shared" si="61"/>
        <v>0</v>
      </c>
      <c r="FJ174" s="3">
        <f t="shared" si="61"/>
        <v>0</v>
      </c>
      <c r="FK174" s="3">
        <f t="shared" si="61"/>
        <v>0</v>
      </c>
      <c r="FL174" s="3">
        <f t="shared" si="61"/>
        <v>0</v>
      </c>
      <c r="FM174" s="3">
        <f t="shared" si="61"/>
        <v>0</v>
      </c>
      <c r="FN174" s="3">
        <f t="shared" si="61"/>
        <v>0</v>
      </c>
      <c r="FO174" s="3">
        <f t="shared" si="61"/>
        <v>0</v>
      </c>
      <c r="FP174" s="3">
        <f t="shared" si="61"/>
        <v>0</v>
      </c>
      <c r="FQ174" s="3">
        <f t="shared" si="61"/>
        <v>0</v>
      </c>
      <c r="FR174" s="3">
        <f t="shared" si="61"/>
        <v>0</v>
      </c>
      <c r="FS174" s="3">
        <f t="shared" ref="FS174:GX174" si="62">FS178</f>
        <v>0</v>
      </c>
      <c r="FT174" s="3">
        <f t="shared" si="62"/>
        <v>0</v>
      </c>
      <c r="FU174" s="3">
        <f t="shared" si="62"/>
        <v>0</v>
      </c>
      <c r="FV174" s="3">
        <f t="shared" si="62"/>
        <v>0</v>
      </c>
      <c r="FW174" s="3">
        <f t="shared" si="62"/>
        <v>0</v>
      </c>
      <c r="FX174" s="3">
        <f t="shared" si="62"/>
        <v>0</v>
      </c>
      <c r="FY174" s="3">
        <f t="shared" si="62"/>
        <v>0</v>
      </c>
      <c r="FZ174" s="3">
        <f t="shared" si="62"/>
        <v>0</v>
      </c>
      <c r="GA174" s="3">
        <f t="shared" si="62"/>
        <v>0</v>
      </c>
      <c r="GB174" s="3">
        <f t="shared" si="62"/>
        <v>0</v>
      </c>
      <c r="GC174" s="3">
        <f t="shared" si="62"/>
        <v>0</v>
      </c>
      <c r="GD174" s="3">
        <f t="shared" si="62"/>
        <v>0</v>
      </c>
      <c r="GE174" s="3">
        <f t="shared" si="62"/>
        <v>0</v>
      </c>
      <c r="GF174" s="3">
        <f t="shared" si="62"/>
        <v>0</v>
      </c>
      <c r="GG174" s="3">
        <f t="shared" si="62"/>
        <v>0</v>
      </c>
      <c r="GH174" s="3">
        <f t="shared" si="62"/>
        <v>0</v>
      </c>
      <c r="GI174" s="3">
        <f t="shared" si="62"/>
        <v>0</v>
      </c>
      <c r="GJ174" s="3">
        <f t="shared" si="62"/>
        <v>0</v>
      </c>
      <c r="GK174" s="3">
        <f t="shared" si="62"/>
        <v>0</v>
      </c>
      <c r="GL174" s="3">
        <f t="shared" si="62"/>
        <v>0</v>
      </c>
      <c r="GM174" s="3">
        <f t="shared" si="62"/>
        <v>0</v>
      </c>
      <c r="GN174" s="3">
        <f t="shared" si="62"/>
        <v>0</v>
      </c>
      <c r="GO174" s="3">
        <f t="shared" si="62"/>
        <v>0</v>
      </c>
      <c r="GP174" s="3">
        <f t="shared" si="62"/>
        <v>0</v>
      </c>
      <c r="GQ174" s="3">
        <f t="shared" si="62"/>
        <v>0</v>
      </c>
      <c r="GR174" s="3">
        <f t="shared" si="62"/>
        <v>0</v>
      </c>
      <c r="GS174" s="3">
        <f t="shared" si="62"/>
        <v>0</v>
      </c>
      <c r="GT174" s="3">
        <f t="shared" si="62"/>
        <v>0</v>
      </c>
      <c r="GU174" s="3">
        <f t="shared" si="62"/>
        <v>0</v>
      </c>
      <c r="GV174" s="3">
        <f t="shared" si="62"/>
        <v>0</v>
      </c>
      <c r="GW174" s="3">
        <f t="shared" si="62"/>
        <v>0</v>
      </c>
      <c r="GX174" s="3">
        <f t="shared" si="62"/>
        <v>0</v>
      </c>
    </row>
    <row r="176" spans="1:245" x14ac:dyDescent="0.2">
      <c r="A176">
        <v>17</v>
      </c>
      <c r="B176">
        <v>1</v>
      </c>
      <c r="E176" t="s">
        <v>116</v>
      </c>
      <c r="F176" t="s">
        <v>117</v>
      </c>
      <c r="G176" t="s">
        <v>118</v>
      </c>
      <c r="H176" t="s">
        <v>23</v>
      </c>
      <c r="I176">
        <v>1</v>
      </c>
      <c r="J176">
        <v>0</v>
      </c>
      <c r="K176">
        <v>1</v>
      </c>
      <c r="O176">
        <f>ROUND(CP176,2)</f>
        <v>800.85</v>
      </c>
      <c r="P176">
        <f>ROUND((ROUND((AC176*AW176*I176),2)*BC176),2)</f>
        <v>0</v>
      </c>
      <c r="Q176">
        <f>(ROUND((ROUND((((ET176*0.79))*AV176*I176),2)*BB176),2)+ROUND((ROUND(((AE176-((EU176*0.79)))*AV176*I176),2)*BS176),2))</f>
        <v>402.32</v>
      </c>
      <c r="R176">
        <f>ROUND((ROUND((AE176*AV176*I176),2)*BS176),2)</f>
        <v>146.36000000000001</v>
      </c>
      <c r="S176">
        <f>ROUND((ROUND((AF176*AV176*I176),2)*BA176),2)</f>
        <v>398.53</v>
      </c>
      <c r="T176">
        <f>ROUND(CU176*I176,2)</f>
        <v>0</v>
      </c>
      <c r="U176">
        <f>CV176*I176</f>
        <v>1.0270000000000001</v>
      </c>
      <c r="V176">
        <f>CW176*I176</f>
        <v>0</v>
      </c>
      <c r="W176">
        <f>ROUND(CX176*I176,2)</f>
        <v>0</v>
      </c>
      <c r="X176">
        <f>ROUND(CY176,2)</f>
        <v>366.65</v>
      </c>
      <c r="Y176">
        <f>ROUND(CZ176,2)</f>
        <v>163.4</v>
      </c>
      <c r="AA176">
        <v>271799122</v>
      </c>
      <c r="AB176">
        <f>ROUND((AC176+AD176+AF176),6)</f>
        <v>46.104399999999998</v>
      </c>
      <c r="AC176">
        <f>ROUND(((ES176*0)),6)</f>
        <v>0</v>
      </c>
      <c r="AD176">
        <f>ROUND(((((ET176*0.79))-((EU176*0.79)))+AE176),6)</f>
        <v>32.548000000000002</v>
      </c>
      <c r="AE176">
        <f>ROUND(((EU176*0.79)),6)</f>
        <v>4.9848999999999997</v>
      </c>
      <c r="AF176">
        <f>ROUND(((EV176*0.79)),6)</f>
        <v>13.5564</v>
      </c>
      <c r="AG176">
        <f>ROUND((AP176),6)</f>
        <v>0</v>
      </c>
      <c r="AH176">
        <f>((EW176*0.79))</f>
        <v>1.0270000000000001</v>
      </c>
      <c r="AI176">
        <f>((EX176*0.79))</f>
        <v>0</v>
      </c>
      <c r="AJ176">
        <f>(AS176)</f>
        <v>0</v>
      </c>
      <c r="AK176">
        <v>58.36</v>
      </c>
      <c r="AL176">
        <v>0</v>
      </c>
      <c r="AM176">
        <v>41.2</v>
      </c>
      <c r="AN176">
        <v>6.31</v>
      </c>
      <c r="AO176">
        <v>17.16</v>
      </c>
      <c r="AP176">
        <v>0</v>
      </c>
      <c r="AQ176">
        <v>1.3</v>
      </c>
      <c r="AR176">
        <v>0</v>
      </c>
      <c r="AS176">
        <v>0</v>
      </c>
      <c r="AT176">
        <v>92</v>
      </c>
      <c r="AU176">
        <v>41</v>
      </c>
      <c r="AV176">
        <v>1</v>
      </c>
      <c r="AW176">
        <v>1</v>
      </c>
      <c r="AZ176">
        <v>1</v>
      </c>
      <c r="BA176">
        <v>29.39</v>
      </c>
      <c r="BB176">
        <v>12.36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119</v>
      </c>
      <c r="BM176">
        <v>675</v>
      </c>
      <c r="BN176">
        <v>0</v>
      </c>
      <c r="BO176" t="s">
        <v>117</v>
      </c>
      <c r="BP176">
        <v>1</v>
      </c>
      <c r="BQ176">
        <v>60</v>
      </c>
      <c r="BR176">
        <v>0</v>
      </c>
      <c r="BS176">
        <v>29.39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92</v>
      </c>
      <c r="CA176">
        <v>41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>(P176+Q176+S176)</f>
        <v>800.84999999999991</v>
      </c>
      <c r="CQ176">
        <f>ROUND((ROUND((AC176*AW176*1),2)*BC176),2)</f>
        <v>0</v>
      </c>
      <c r="CR176">
        <f>(ROUND((ROUND((((ET176*0.79))*AV176*1),2)*BB176),2)+ROUND((ROUND(((AE176-((EU176*0.79)))*AV176*1),2)*BS176),2))</f>
        <v>402.32</v>
      </c>
      <c r="CS176">
        <f>ROUND((ROUND((AE176*AV176*1),2)*BS176),2)</f>
        <v>146.36000000000001</v>
      </c>
      <c r="CT176">
        <f>ROUND((ROUND((AF176*AV176*1),2)*BA176),2)</f>
        <v>398.53</v>
      </c>
      <c r="CU176">
        <f>AG176</f>
        <v>0</v>
      </c>
      <c r="CV176">
        <f>(AH176*AV176)</f>
        <v>1.0270000000000001</v>
      </c>
      <c r="CW176">
        <f>AI176</f>
        <v>0</v>
      </c>
      <c r="CX176">
        <f>AJ176</f>
        <v>0</v>
      </c>
      <c r="CY176">
        <f>S176*(BZ176/100)</f>
        <v>366.64760000000001</v>
      </c>
      <c r="CZ176">
        <f>S176*(CA176/100)</f>
        <v>163.39729999999997</v>
      </c>
      <c r="DC176" t="s">
        <v>3</v>
      </c>
      <c r="DD176" t="s">
        <v>25</v>
      </c>
      <c r="DE176" t="s">
        <v>120</v>
      </c>
      <c r="DF176" t="s">
        <v>120</v>
      </c>
      <c r="DG176" t="s">
        <v>120</v>
      </c>
      <c r="DH176" t="s">
        <v>3</v>
      </c>
      <c r="DI176" t="s">
        <v>120</v>
      </c>
      <c r="DJ176" t="s">
        <v>120</v>
      </c>
      <c r="DK176" t="s">
        <v>3</v>
      </c>
      <c r="DL176" t="s">
        <v>3</v>
      </c>
      <c r="DM176" t="s">
        <v>3</v>
      </c>
      <c r="DN176">
        <v>156</v>
      </c>
      <c r="DO176">
        <v>84</v>
      </c>
      <c r="DP176">
        <v>1</v>
      </c>
      <c r="DQ176">
        <v>1</v>
      </c>
      <c r="DU176">
        <v>1013</v>
      </c>
      <c r="DV176" t="s">
        <v>23</v>
      </c>
      <c r="DW176" t="s">
        <v>23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275063470</v>
      </c>
      <c r="EF176">
        <v>60</v>
      </c>
      <c r="EG176" t="s">
        <v>121</v>
      </c>
      <c r="EH176">
        <v>0</v>
      </c>
      <c r="EI176" t="s">
        <v>3</v>
      </c>
      <c r="EJ176">
        <v>1</v>
      </c>
      <c r="EK176">
        <v>675</v>
      </c>
      <c r="EL176" t="s">
        <v>122</v>
      </c>
      <c r="EM176" t="s">
        <v>123</v>
      </c>
      <c r="EO176" t="s">
        <v>3</v>
      </c>
      <c r="EQ176">
        <v>0</v>
      </c>
      <c r="ER176">
        <v>58.36</v>
      </c>
      <c r="ES176">
        <v>0</v>
      </c>
      <c r="ET176">
        <v>41.2</v>
      </c>
      <c r="EU176">
        <v>6.31</v>
      </c>
      <c r="EV176">
        <v>17.16</v>
      </c>
      <c r="EW176">
        <v>1.3</v>
      </c>
      <c r="EX176">
        <v>0</v>
      </c>
      <c r="EY176">
        <v>0</v>
      </c>
      <c r="FQ176">
        <v>0</v>
      </c>
      <c r="FR176">
        <f>ROUND(IF(BI176=3,GM176,0),2)</f>
        <v>0</v>
      </c>
      <c r="FS176">
        <v>0</v>
      </c>
      <c r="FX176">
        <v>156</v>
      </c>
      <c r="FY176">
        <v>84</v>
      </c>
      <c r="GA176" t="s">
        <v>3</v>
      </c>
      <c r="GD176">
        <v>0</v>
      </c>
      <c r="GF176">
        <v>1822425160</v>
      </c>
      <c r="GG176">
        <v>2</v>
      </c>
      <c r="GH176">
        <v>1</v>
      </c>
      <c r="GI176">
        <v>2</v>
      </c>
      <c r="GJ176">
        <v>0</v>
      </c>
      <c r="GK176">
        <f>ROUND(R176*(R12)/100,2)</f>
        <v>234.18</v>
      </c>
      <c r="GL176">
        <f>ROUND(IF(AND(BH176=3,BI176=3,FS176&lt;&gt;0),P176,0),2)</f>
        <v>0</v>
      </c>
      <c r="GM176">
        <f>ROUND(O176+X176+Y176+GK176,2)+GX176</f>
        <v>1565.08</v>
      </c>
      <c r="GN176">
        <f>IF(OR(BI176=0,BI176=1),GM176-GX176,0)</f>
        <v>1565.08</v>
      </c>
      <c r="GO176">
        <f>IF(BI176=2,GM176-GX176,0)</f>
        <v>0</v>
      </c>
      <c r="GP176">
        <f>IF(BI176=4,GM176-GX176,0)</f>
        <v>0</v>
      </c>
      <c r="GR176">
        <v>0</v>
      </c>
      <c r="GS176">
        <v>3</v>
      </c>
      <c r="GT176">
        <v>0</v>
      </c>
      <c r="GU176" t="s">
        <v>3</v>
      </c>
      <c r="GV176">
        <f>ROUND((GT176),6)</f>
        <v>0</v>
      </c>
      <c r="GW176">
        <v>1</v>
      </c>
      <c r="GX176">
        <f>ROUND(HC176*I176,2)</f>
        <v>0</v>
      </c>
      <c r="HA176">
        <v>0</v>
      </c>
      <c r="HB176">
        <v>0</v>
      </c>
      <c r="HC176">
        <f>GV176*GW176</f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8" spans="1:206" x14ac:dyDescent="0.2">
      <c r="A178" s="2">
        <v>51</v>
      </c>
      <c r="B178" s="2">
        <f>B172</f>
        <v>1</v>
      </c>
      <c r="C178" s="2">
        <f>A172</f>
        <v>4</v>
      </c>
      <c r="D178" s="2">
        <f>ROW(A172)</f>
        <v>172</v>
      </c>
      <c r="E178" s="2"/>
      <c r="F178" s="2" t="str">
        <f>IF(F172&lt;&gt;"",F172,"")</f>
        <v>Новый раздел</v>
      </c>
      <c r="G178" s="2" t="str">
        <f>IF(G172&lt;&gt;"",G172,"")</f>
        <v>3. Обрезка деревьев</v>
      </c>
      <c r="H178" s="2">
        <v>0</v>
      </c>
      <c r="I178" s="2"/>
      <c r="J178" s="2"/>
      <c r="K178" s="2"/>
      <c r="L178" s="2"/>
      <c r="M178" s="2"/>
      <c r="N178" s="2"/>
      <c r="O178" s="2">
        <f t="shared" ref="O178:T178" si="63">ROUND(AB178,2)</f>
        <v>800.85</v>
      </c>
      <c r="P178" s="2">
        <f t="shared" si="63"/>
        <v>0</v>
      </c>
      <c r="Q178" s="2">
        <f t="shared" si="63"/>
        <v>402.32</v>
      </c>
      <c r="R178" s="2">
        <f t="shared" si="63"/>
        <v>146.36000000000001</v>
      </c>
      <c r="S178" s="2">
        <f t="shared" si="63"/>
        <v>398.53</v>
      </c>
      <c r="T178" s="2">
        <f t="shared" si="63"/>
        <v>0</v>
      </c>
      <c r="U178" s="2">
        <f>AH178</f>
        <v>1.0270000000000001</v>
      </c>
      <c r="V178" s="2">
        <f>AI178</f>
        <v>0</v>
      </c>
      <c r="W178" s="2">
        <f>ROUND(AJ178,2)</f>
        <v>0</v>
      </c>
      <c r="X178" s="2">
        <f>ROUND(AK178,2)</f>
        <v>366.65</v>
      </c>
      <c r="Y178" s="2">
        <f>ROUND(AL178,2)</f>
        <v>163.4</v>
      </c>
      <c r="Z178" s="2"/>
      <c r="AA178" s="2"/>
      <c r="AB178" s="2">
        <f>ROUND(SUMIF(AA176:AA176,"=271799122",O176:O176),2)</f>
        <v>800.85</v>
      </c>
      <c r="AC178" s="2">
        <f>ROUND(SUMIF(AA176:AA176,"=271799122",P176:P176),2)</f>
        <v>0</v>
      </c>
      <c r="AD178" s="2">
        <f>ROUND(SUMIF(AA176:AA176,"=271799122",Q176:Q176),2)</f>
        <v>402.32</v>
      </c>
      <c r="AE178" s="2">
        <f>ROUND(SUMIF(AA176:AA176,"=271799122",R176:R176),2)</f>
        <v>146.36000000000001</v>
      </c>
      <c r="AF178" s="2">
        <f>ROUND(SUMIF(AA176:AA176,"=271799122",S176:S176),2)</f>
        <v>398.53</v>
      </c>
      <c r="AG178" s="2">
        <f>ROUND(SUMIF(AA176:AA176,"=271799122",T176:T176),2)</f>
        <v>0</v>
      </c>
      <c r="AH178" s="2">
        <f>SUMIF(AA176:AA176,"=271799122",U176:U176)</f>
        <v>1.0270000000000001</v>
      </c>
      <c r="AI178" s="2">
        <f>SUMIF(AA176:AA176,"=271799122",V176:V176)</f>
        <v>0</v>
      </c>
      <c r="AJ178" s="2">
        <f>ROUND(SUMIF(AA176:AA176,"=271799122",W176:W176),2)</f>
        <v>0</v>
      </c>
      <c r="AK178" s="2">
        <f>ROUND(SUMIF(AA176:AA176,"=271799122",X176:X176),2)</f>
        <v>366.65</v>
      </c>
      <c r="AL178" s="2">
        <f>ROUND(SUMIF(AA176:AA176,"=271799122",Y176:Y176),2)</f>
        <v>163.4</v>
      </c>
      <c r="AM178" s="2"/>
      <c r="AN178" s="2"/>
      <c r="AO178" s="2">
        <f t="shared" ref="AO178:BD178" si="64">ROUND(BX178,2)</f>
        <v>0</v>
      </c>
      <c r="AP178" s="2">
        <f t="shared" si="64"/>
        <v>0</v>
      </c>
      <c r="AQ178" s="2">
        <f t="shared" si="64"/>
        <v>0</v>
      </c>
      <c r="AR178" s="2">
        <f t="shared" si="64"/>
        <v>1565.08</v>
      </c>
      <c r="AS178" s="2">
        <f t="shared" si="64"/>
        <v>1565.08</v>
      </c>
      <c r="AT178" s="2">
        <f t="shared" si="64"/>
        <v>0</v>
      </c>
      <c r="AU178" s="2">
        <f t="shared" si="64"/>
        <v>0</v>
      </c>
      <c r="AV178" s="2">
        <f t="shared" si="64"/>
        <v>0</v>
      </c>
      <c r="AW178" s="2">
        <f t="shared" si="64"/>
        <v>0</v>
      </c>
      <c r="AX178" s="2">
        <f t="shared" si="64"/>
        <v>0</v>
      </c>
      <c r="AY178" s="2">
        <f t="shared" si="64"/>
        <v>0</v>
      </c>
      <c r="AZ178" s="2">
        <f t="shared" si="64"/>
        <v>0</v>
      </c>
      <c r="BA178" s="2">
        <f t="shared" si="64"/>
        <v>0</v>
      </c>
      <c r="BB178" s="2">
        <f t="shared" si="64"/>
        <v>0</v>
      </c>
      <c r="BC178" s="2">
        <f t="shared" si="64"/>
        <v>0</v>
      </c>
      <c r="BD178" s="2">
        <f t="shared" si="64"/>
        <v>0</v>
      </c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>
        <f>ROUND(SUMIF(AA176:AA176,"=271799122",FQ176:FQ176),2)</f>
        <v>0</v>
      </c>
      <c r="BY178" s="2">
        <f>ROUND(SUMIF(AA176:AA176,"=271799122",FR176:FR176),2)</f>
        <v>0</v>
      </c>
      <c r="BZ178" s="2">
        <f>ROUND(SUMIF(AA176:AA176,"=271799122",GL176:GL176),2)</f>
        <v>0</v>
      </c>
      <c r="CA178" s="2">
        <f>ROUND(SUMIF(AA176:AA176,"=271799122",GM176:GM176),2)</f>
        <v>1565.08</v>
      </c>
      <c r="CB178" s="2">
        <f>ROUND(SUMIF(AA176:AA176,"=271799122",GN176:GN176),2)</f>
        <v>1565.08</v>
      </c>
      <c r="CC178" s="2">
        <f>ROUND(SUMIF(AA176:AA176,"=271799122",GO176:GO176),2)</f>
        <v>0</v>
      </c>
      <c r="CD178" s="2">
        <f>ROUND(SUMIF(AA176:AA176,"=271799122",GP176:GP176),2)</f>
        <v>0</v>
      </c>
      <c r="CE178" s="2">
        <f>AC178-BX178</f>
        <v>0</v>
      </c>
      <c r="CF178" s="2">
        <f>AC178-BY178</f>
        <v>0</v>
      </c>
      <c r="CG178" s="2">
        <f>BX178-BZ178</f>
        <v>0</v>
      </c>
      <c r="CH178" s="2">
        <f>AC178-BX178-BY178+BZ178</f>
        <v>0</v>
      </c>
      <c r="CI178" s="2">
        <f>BY178-BZ178</f>
        <v>0</v>
      </c>
      <c r="CJ178" s="2">
        <f>ROUND(SUMIF(AA176:AA176,"=271799122",GX176:GX176),2)</f>
        <v>0</v>
      </c>
      <c r="CK178" s="2">
        <f>ROUND(SUMIF(AA176:AA176,"=271799122",GY176:GY176),2)</f>
        <v>0</v>
      </c>
      <c r="CL178" s="2">
        <f>ROUND(SUMIF(AA176:AA176,"=271799122",GZ176:GZ176),2)</f>
        <v>0</v>
      </c>
      <c r="CM178" s="2">
        <f>ROUND(SUMIF(AA176:AA176,"=271799122",HD176:HD176),2)</f>
        <v>0</v>
      </c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>
        <v>0</v>
      </c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201</v>
      </c>
      <c r="F180" s="4">
        <f>ROUND(Source!O178,O180)</f>
        <v>800.85</v>
      </c>
      <c r="G180" s="4" t="s">
        <v>42</v>
      </c>
      <c r="H180" s="4" t="s">
        <v>43</v>
      </c>
      <c r="I180" s="4"/>
      <c r="J180" s="4"/>
      <c r="K180" s="4">
        <v>201</v>
      </c>
      <c r="L180" s="4">
        <v>1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800.85</v>
      </c>
      <c r="X180" s="4">
        <v>1</v>
      </c>
      <c r="Y180" s="4">
        <v>800.85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202</v>
      </c>
      <c r="F181" s="4">
        <f>ROUND(Source!P178,O181)</f>
        <v>0</v>
      </c>
      <c r="G181" s="4" t="s">
        <v>44</v>
      </c>
      <c r="H181" s="4" t="s">
        <v>45</v>
      </c>
      <c r="I181" s="4"/>
      <c r="J181" s="4"/>
      <c r="K181" s="4">
        <v>202</v>
      </c>
      <c r="L181" s="4">
        <v>2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222</v>
      </c>
      <c r="F182" s="4">
        <f>ROUND(Source!AO178,O182)</f>
        <v>0</v>
      </c>
      <c r="G182" s="4" t="s">
        <v>46</v>
      </c>
      <c r="H182" s="4" t="s">
        <v>47</v>
      </c>
      <c r="I182" s="4"/>
      <c r="J182" s="4"/>
      <c r="K182" s="4">
        <v>222</v>
      </c>
      <c r="L182" s="4">
        <v>3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225</v>
      </c>
      <c r="F183" s="4">
        <f>ROUND(Source!AV178,O183)</f>
        <v>0</v>
      </c>
      <c r="G183" s="4" t="s">
        <v>48</v>
      </c>
      <c r="H183" s="4" t="s">
        <v>49</v>
      </c>
      <c r="I183" s="4"/>
      <c r="J183" s="4"/>
      <c r="K183" s="4">
        <v>225</v>
      </c>
      <c r="L183" s="4">
        <v>4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226</v>
      </c>
      <c r="F184" s="4">
        <f>ROUND(Source!AW178,O184)</f>
        <v>0</v>
      </c>
      <c r="G184" s="4" t="s">
        <v>50</v>
      </c>
      <c r="H184" s="4" t="s">
        <v>51</v>
      </c>
      <c r="I184" s="4"/>
      <c r="J184" s="4"/>
      <c r="K184" s="4">
        <v>226</v>
      </c>
      <c r="L184" s="4">
        <v>5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227</v>
      </c>
      <c r="F185" s="4">
        <f>ROUND(Source!AX178,O185)</f>
        <v>0</v>
      </c>
      <c r="G185" s="4" t="s">
        <v>52</v>
      </c>
      <c r="H185" s="4" t="s">
        <v>53</v>
      </c>
      <c r="I185" s="4"/>
      <c r="J185" s="4"/>
      <c r="K185" s="4">
        <v>227</v>
      </c>
      <c r="L185" s="4">
        <v>6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228</v>
      </c>
      <c r="F186" s="4">
        <f>ROUND(Source!AY178,O186)</f>
        <v>0</v>
      </c>
      <c r="G186" s="4" t="s">
        <v>54</v>
      </c>
      <c r="H186" s="4" t="s">
        <v>55</v>
      </c>
      <c r="I186" s="4"/>
      <c r="J186" s="4"/>
      <c r="K186" s="4">
        <v>228</v>
      </c>
      <c r="L186" s="4">
        <v>7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216</v>
      </c>
      <c r="F187" s="4">
        <f>ROUND(Source!AP178,O187)</f>
        <v>0</v>
      </c>
      <c r="G187" s="4" t="s">
        <v>56</v>
      </c>
      <c r="H187" s="4" t="s">
        <v>57</v>
      </c>
      <c r="I187" s="4"/>
      <c r="J187" s="4"/>
      <c r="K187" s="4">
        <v>216</v>
      </c>
      <c r="L187" s="4">
        <v>8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223</v>
      </c>
      <c r="F188" s="4">
        <f>ROUND(Source!AQ178,O188)</f>
        <v>0</v>
      </c>
      <c r="G188" s="4" t="s">
        <v>58</v>
      </c>
      <c r="H188" s="4" t="s">
        <v>59</v>
      </c>
      <c r="I188" s="4"/>
      <c r="J188" s="4"/>
      <c r="K188" s="4">
        <v>223</v>
      </c>
      <c r="L188" s="4">
        <v>9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229</v>
      </c>
      <c r="F189" s="4">
        <f>ROUND(Source!AZ178,O189)</f>
        <v>0</v>
      </c>
      <c r="G189" s="4" t="s">
        <v>60</v>
      </c>
      <c r="H189" s="4" t="s">
        <v>61</v>
      </c>
      <c r="I189" s="4"/>
      <c r="J189" s="4"/>
      <c r="K189" s="4">
        <v>229</v>
      </c>
      <c r="L189" s="4">
        <v>10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203</v>
      </c>
      <c r="F190" s="4">
        <f>ROUND(Source!Q178,O190)</f>
        <v>402.32</v>
      </c>
      <c r="G190" s="4" t="s">
        <v>62</v>
      </c>
      <c r="H190" s="4" t="s">
        <v>63</v>
      </c>
      <c r="I190" s="4"/>
      <c r="J190" s="4"/>
      <c r="K190" s="4">
        <v>203</v>
      </c>
      <c r="L190" s="4">
        <v>11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402.32</v>
      </c>
      <c r="X190" s="4">
        <v>1</v>
      </c>
      <c r="Y190" s="4">
        <v>402.32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231</v>
      </c>
      <c r="F191" s="4">
        <f>ROUND(Source!BB178,O191)</f>
        <v>0</v>
      </c>
      <c r="G191" s="4" t="s">
        <v>64</v>
      </c>
      <c r="H191" s="4" t="s">
        <v>65</v>
      </c>
      <c r="I191" s="4"/>
      <c r="J191" s="4"/>
      <c r="K191" s="4">
        <v>231</v>
      </c>
      <c r="L191" s="4">
        <v>12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204</v>
      </c>
      <c r="F192" s="4">
        <f>ROUND(Source!R178,O192)</f>
        <v>146.36000000000001</v>
      </c>
      <c r="G192" s="4" t="s">
        <v>66</v>
      </c>
      <c r="H192" s="4" t="s">
        <v>67</v>
      </c>
      <c r="I192" s="4"/>
      <c r="J192" s="4"/>
      <c r="K192" s="4">
        <v>204</v>
      </c>
      <c r="L192" s="4">
        <v>13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146.36000000000001</v>
      </c>
      <c r="X192" s="4">
        <v>1</v>
      </c>
      <c r="Y192" s="4">
        <v>146.36000000000001</v>
      </c>
      <c r="Z192" s="4"/>
      <c r="AA192" s="4"/>
      <c r="AB192" s="4"/>
    </row>
    <row r="193" spans="1:88" x14ac:dyDescent="0.2">
      <c r="A193" s="4">
        <v>50</v>
      </c>
      <c r="B193" s="4">
        <v>0</v>
      </c>
      <c r="C193" s="4">
        <v>0</v>
      </c>
      <c r="D193" s="4">
        <v>1</v>
      </c>
      <c r="E193" s="4">
        <v>205</v>
      </c>
      <c r="F193" s="4">
        <f>ROUND(Source!S178,O193)</f>
        <v>398.53</v>
      </c>
      <c r="G193" s="4" t="s">
        <v>68</v>
      </c>
      <c r="H193" s="4" t="s">
        <v>69</v>
      </c>
      <c r="I193" s="4"/>
      <c r="J193" s="4"/>
      <c r="K193" s="4">
        <v>205</v>
      </c>
      <c r="L193" s="4">
        <v>14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398.53</v>
      </c>
      <c r="X193" s="4">
        <v>1</v>
      </c>
      <c r="Y193" s="4">
        <v>398.53</v>
      </c>
      <c r="Z193" s="4"/>
      <c r="AA193" s="4"/>
      <c r="AB193" s="4"/>
    </row>
    <row r="194" spans="1:88" x14ac:dyDescent="0.2">
      <c r="A194" s="4">
        <v>50</v>
      </c>
      <c r="B194" s="4">
        <v>0</v>
      </c>
      <c r="C194" s="4">
        <v>0</v>
      </c>
      <c r="D194" s="4">
        <v>1</v>
      </c>
      <c r="E194" s="4">
        <v>232</v>
      </c>
      <c r="F194" s="4">
        <f>ROUND(Source!BC178,O194)</f>
        <v>0</v>
      </c>
      <c r="G194" s="4" t="s">
        <v>70</v>
      </c>
      <c r="H194" s="4" t="s">
        <v>71</v>
      </c>
      <c r="I194" s="4"/>
      <c r="J194" s="4"/>
      <c r="K194" s="4">
        <v>232</v>
      </c>
      <c r="L194" s="4">
        <v>15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88" x14ac:dyDescent="0.2">
      <c r="A195" s="4">
        <v>50</v>
      </c>
      <c r="B195" s="4">
        <v>0</v>
      </c>
      <c r="C195" s="4">
        <v>0</v>
      </c>
      <c r="D195" s="4">
        <v>1</v>
      </c>
      <c r="E195" s="4">
        <v>214</v>
      </c>
      <c r="F195" s="4">
        <f>ROUND(Source!AS178,O195)</f>
        <v>1565.08</v>
      </c>
      <c r="G195" s="4" t="s">
        <v>72</v>
      </c>
      <c r="H195" s="4" t="s">
        <v>73</v>
      </c>
      <c r="I195" s="4"/>
      <c r="J195" s="4"/>
      <c r="K195" s="4">
        <v>214</v>
      </c>
      <c r="L195" s="4">
        <v>16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1565.08</v>
      </c>
      <c r="X195" s="4">
        <v>1</v>
      </c>
      <c r="Y195" s="4">
        <v>1565.08</v>
      </c>
      <c r="Z195" s="4"/>
      <c r="AA195" s="4"/>
      <c r="AB195" s="4"/>
    </row>
    <row r="196" spans="1:88" x14ac:dyDescent="0.2">
      <c r="A196" s="4">
        <v>50</v>
      </c>
      <c r="B196" s="4">
        <v>0</v>
      </c>
      <c r="C196" s="4">
        <v>0</v>
      </c>
      <c r="D196" s="4">
        <v>1</v>
      </c>
      <c r="E196" s="4">
        <v>215</v>
      </c>
      <c r="F196" s="4">
        <f>ROUND(Source!AT178,O196)</f>
        <v>0</v>
      </c>
      <c r="G196" s="4" t="s">
        <v>74</v>
      </c>
      <c r="H196" s="4" t="s">
        <v>75</v>
      </c>
      <c r="I196" s="4"/>
      <c r="J196" s="4"/>
      <c r="K196" s="4">
        <v>215</v>
      </c>
      <c r="L196" s="4">
        <v>17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88" x14ac:dyDescent="0.2">
      <c r="A197" s="4">
        <v>50</v>
      </c>
      <c r="B197" s="4">
        <v>0</v>
      </c>
      <c r="C197" s="4">
        <v>0</v>
      </c>
      <c r="D197" s="4">
        <v>1</v>
      </c>
      <c r="E197" s="4">
        <v>217</v>
      </c>
      <c r="F197" s="4">
        <f>ROUND(Source!AU178,O197)</f>
        <v>0</v>
      </c>
      <c r="G197" s="4" t="s">
        <v>76</v>
      </c>
      <c r="H197" s="4" t="s">
        <v>77</v>
      </c>
      <c r="I197" s="4"/>
      <c r="J197" s="4"/>
      <c r="K197" s="4">
        <v>217</v>
      </c>
      <c r="L197" s="4">
        <v>18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88" x14ac:dyDescent="0.2">
      <c r="A198" s="4">
        <v>50</v>
      </c>
      <c r="B198" s="4">
        <v>0</v>
      </c>
      <c r="C198" s="4">
        <v>0</v>
      </c>
      <c r="D198" s="4">
        <v>1</v>
      </c>
      <c r="E198" s="4">
        <v>230</v>
      </c>
      <c r="F198" s="4">
        <f>ROUND(Source!BA178,O198)</f>
        <v>0</v>
      </c>
      <c r="G198" s="4" t="s">
        <v>78</v>
      </c>
      <c r="H198" s="4" t="s">
        <v>79</v>
      </c>
      <c r="I198" s="4"/>
      <c r="J198" s="4"/>
      <c r="K198" s="4">
        <v>230</v>
      </c>
      <c r="L198" s="4">
        <v>19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88" x14ac:dyDescent="0.2">
      <c r="A199" s="4">
        <v>50</v>
      </c>
      <c r="B199" s="4">
        <v>0</v>
      </c>
      <c r="C199" s="4">
        <v>0</v>
      </c>
      <c r="D199" s="4">
        <v>1</v>
      </c>
      <c r="E199" s="4">
        <v>206</v>
      </c>
      <c r="F199" s="4">
        <f>ROUND(Source!T178,O199)</f>
        <v>0</v>
      </c>
      <c r="G199" s="4" t="s">
        <v>80</v>
      </c>
      <c r="H199" s="4" t="s">
        <v>81</v>
      </c>
      <c r="I199" s="4"/>
      <c r="J199" s="4"/>
      <c r="K199" s="4">
        <v>206</v>
      </c>
      <c r="L199" s="4">
        <v>20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88" x14ac:dyDescent="0.2">
      <c r="A200" s="4">
        <v>50</v>
      </c>
      <c r="B200" s="4">
        <v>0</v>
      </c>
      <c r="C200" s="4">
        <v>0</v>
      </c>
      <c r="D200" s="4">
        <v>1</v>
      </c>
      <c r="E200" s="4">
        <v>207</v>
      </c>
      <c r="F200" s="4">
        <f>Source!U178</f>
        <v>1.0270000000000001</v>
      </c>
      <c r="G200" s="4" t="s">
        <v>82</v>
      </c>
      <c r="H200" s="4" t="s">
        <v>83</v>
      </c>
      <c r="I200" s="4"/>
      <c r="J200" s="4"/>
      <c r="K200" s="4">
        <v>207</v>
      </c>
      <c r="L200" s="4">
        <v>21</v>
      </c>
      <c r="M200" s="4">
        <v>3</v>
      </c>
      <c r="N200" s="4" t="s">
        <v>3</v>
      </c>
      <c r="O200" s="4">
        <v>-1</v>
      </c>
      <c r="P200" s="4"/>
      <c r="Q200" s="4"/>
      <c r="R200" s="4"/>
      <c r="S200" s="4"/>
      <c r="T200" s="4"/>
      <c r="U200" s="4"/>
      <c r="V200" s="4"/>
      <c r="W200" s="4">
        <v>1.0269999999999999</v>
      </c>
      <c r="X200" s="4">
        <v>1</v>
      </c>
      <c r="Y200" s="4">
        <v>1.0269999999999999</v>
      </c>
      <c r="Z200" s="4"/>
      <c r="AA200" s="4"/>
      <c r="AB200" s="4"/>
    </row>
    <row r="201" spans="1:88" x14ac:dyDescent="0.2">
      <c r="A201" s="4">
        <v>50</v>
      </c>
      <c r="B201" s="4">
        <v>0</v>
      </c>
      <c r="C201" s="4">
        <v>0</v>
      </c>
      <c r="D201" s="4">
        <v>1</v>
      </c>
      <c r="E201" s="4">
        <v>208</v>
      </c>
      <c r="F201" s="4">
        <f>Source!V178</f>
        <v>0</v>
      </c>
      <c r="G201" s="4" t="s">
        <v>84</v>
      </c>
      <c r="H201" s="4" t="s">
        <v>85</v>
      </c>
      <c r="I201" s="4"/>
      <c r="J201" s="4"/>
      <c r="K201" s="4">
        <v>208</v>
      </c>
      <c r="L201" s="4">
        <v>22</v>
      </c>
      <c r="M201" s="4">
        <v>3</v>
      </c>
      <c r="N201" s="4" t="s">
        <v>3</v>
      </c>
      <c r="O201" s="4">
        <v>-1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88" x14ac:dyDescent="0.2">
      <c r="A202" s="4">
        <v>50</v>
      </c>
      <c r="B202" s="4">
        <v>0</v>
      </c>
      <c r="C202" s="4">
        <v>0</v>
      </c>
      <c r="D202" s="4">
        <v>1</v>
      </c>
      <c r="E202" s="4">
        <v>209</v>
      </c>
      <c r="F202" s="4">
        <f>ROUND(Source!W178,O202)</f>
        <v>0</v>
      </c>
      <c r="G202" s="4" t="s">
        <v>86</v>
      </c>
      <c r="H202" s="4" t="s">
        <v>87</v>
      </c>
      <c r="I202" s="4"/>
      <c r="J202" s="4"/>
      <c r="K202" s="4">
        <v>209</v>
      </c>
      <c r="L202" s="4">
        <v>23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88" x14ac:dyDescent="0.2">
      <c r="A203" s="4">
        <v>50</v>
      </c>
      <c r="B203" s="4">
        <v>0</v>
      </c>
      <c r="C203" s="4">
        <v>0</v>
      </c>
      <c r="D203" s="4">
        <v>1</v>
      </c>
      <c r="E203" s="4">
        <v>233</v>
      </c>
      <c r="F203" s="4">
        <f>ROUND(Source!BD178,O203)</f>
        <v>0</v>
      </c>
      <c r="G203" s="4" t="s">
        <v>88</v>
      </c>
      <c r="H203" s="4" t="s">
        <v>89</v>
      </c>
      <c r="I203" s="4"/>
      <c r="J203" s="4"/>
      <c r="K203" s="4">
        <v>233</v>
      </c>
      <c r="L203" s="4">
        <v>24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88" x14ac:dyDescent="0.2">
      <c r="A204" s="4">
        <v>50</v>
      </c>
      <c r="B204" s="4">
        <v>0</v>
      </c>
      <c r="C204" s="4">
        <v>0</v>
      </c>
      <c r="D204" s="4">
        <v>1</v>
      </c>
      <c r="E204" s="4">
        <v>210</v>
      </c>
      <c r="F204" s="4">
        <f>ROUND(Source!X178,O204)</f>
        <v>366.65</v>
      </c>
      <c r="G204" s="4" t="s">
        <v>90</v>
      </c>
      <c r="H204" s="4" t="s">
        <v>91</v>
      </c>
      <c r="I204" s="4"/>
      <c r="J204" s="4"/>
      <c r="K204" s="4">
        <v>210</v>
      </c>
      <c r="L204" s="4">
        <v>25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366.65</v>
      </c>
      <c r="X204" s="4">
        <v>1</v>
      </c>
      <c r="Y204" s="4">
        <v>366.65</v>
      </c>
      <c r="Z204" s="4"/>
      <c r="AA204" s="4"/>
      <c r="AB204" s="4"/>
    </row>
    <row r="205" spans="1:88" x14ac:dyDescent="0.2">
      <c r="A205" s="4">
        <v>50</v>
      </c>
      <c r="B205" s="4">
        <v>0</v>
      </c>
      <c r="C205" s="4">
        <v>0</v>
      </c>
      <c r="D205" s="4">
        <v>1</v>
      </c>
      <c r="E205" s="4">
        <v>211</v>
      </c>
      <c r="F205" s="4">
        <f>ROUND(Source!Y178,O205)</f>
        <v>163.4</v>
      </c>
      <c r="G205" s="4" t="s">
        <v>92</v>
      </c>
      <c r="H205" s="4" t="s">
        <v>93</v>
      </c>
      <c r="I205" s="4"/>
      <c r="J205" s="4"/>
      <c r="K205" s="4">
        <v>211</v>
      </c>
      <c r="L205" s="4">
        <v>26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163.4</v>
      </c>
      <c r="X205" s="4">
        <v>1</v>
      </c>
      <c r="Y205" s="4">
        <v>163.4</v>
      </c>
      <c r="Z205" s="4"/>
      <c r="AA205" s="4"/>
      <c r="AB205" s="4"/>
    </row>
    <row r="206" spans="1:88" x14ac:dyDescent="0.2">
      <c r="A206" s="4">
        <v>50</v>
      </c>
      <c r="B206" s="4">
        <v>0</v>
      </c>
      <c r="C206" s="4">
        <v>0</v>
      </c>
      <c r="D206" s="4">
        <v>1</v>
      </c>
      <c r="E206" s="4">
        <v>224</v>
      </c>
      <c r="F206" s="4">
        <f>ROUND(Source!AR178,O206)</f>
        <v>1565.08</v>
      </c>
      <c r="G206" s="4" t="s">
        <v>94</v>
      </c>
      <c r="H206" s="4" t="s">
        <v>95</v>
      </c>
      <c r="I206" s="4"/>
      <c r="J206" s="4"/>
      <c r="K206" s="4">
        <v>224</v>
      </c>
      <c r="L206" s="4">
        <v>27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1565.08</v>
      </c>
      <c r="X206" s="4">
        <v>1</v>
      </c>
      <c r="Y206" s="4">
        <v>1565.08</v>
      </c>
      <c r="Z206" s="4"/>
      <c r="AA206" s="4"/>
      <c r="AB206" s="4"/>
    </row>
    <row r="208" spans="1:88" x14ac:dyDescent="0.2">
      <c r="A208" s="1">
        <v>4</v>
      </c>
      <c r="B208" s="1">
        <v>1</v>
      </c>
      <c r="C208" s="1"/>
      <c r="D208" s="1">
        <f>ROW(A215)</f>
        <v>215</v>
      </c>
      <c r="E208" s="1"/>
      <c r="F208" s="1" t="s">
        <v>17</v>
      </c>
      <c r="G208" s="1" t="s">
        <v>124</v>
      </c>
      <c r="H208" s="1" t="s">
        <v>3</v>
      </c>
      <c r="I208" s="1">
        <v>0</v>
      </c>
      <c r="J208" s="1"/>
      <c r="K208" s="1">
        <v>-1</v>
      </c>
      <c r="L208" s="1"/>
      <c r="M208" s="1" t="s">
        <v>3</v>
      </c>
      <c r="N208" s="1"/>
      <c r="O208" s="1"/>
      <c r="P208" s="1"/>
      <c r="Q208" s="1"/>
      <c r="R208" s="1"/>
      <c r="S208" s="1">
        <v>0</v>
      </c>
      <c r="T208" s="1"/>
      <c r="U208" s="1" t="s">
        <v>3</v>
      </c>
      <c r="V208" s="1">
        <v>0</v>
      </c>
      <c r="W208" s="1"/>
      <c r="X208" s="1"/>
      <c r="Y208" s="1"/>
      <c r="Z208" s="1"/>
      <c r="AA208" s="1"/>
      <c r="AB208" s="1" t="s">
        <v>3</v>
      </c>
      <c r="AC208" s="1" t="s">
        <v>3</v>
      </c>
      <c r="AD208" s="1" t="s">
        <v>3</v>
      </c>
      <c r="AE208" s="1" t="s">
        <v>3</v>
      </c>
      <c r="AF208" s="1" t="s">
        <v>3</v>
      </c>
      <c r="AG208" s="1" t="s">
        <v>3</v>
      </c>
      <c r="AH208" s="1"/>
      <c r="AI208" s="1"/>
      <c r="AJ208" s="1"/>
      <c r="AK208" s="1"/>
      <c r="AL208" s="1"/>
      <c r="AM208" s="1"/>
      <c r="AN208" s="1"/>
      <c r="AO208" s="1"/>
      <c r="AP208" s="1" t="s">
        <v>3</v>
      </c>
      <c r="AQ208" s="1" t="s">
        <v>3</v>
      </c>
      <c r="AR208" s="1" t="s">
        <v>3</v>
      </c>
      <c r="AS208" s="1"/>
      <c r="AT208" s="1"/>
      <c r="AU208" s="1"/>
      <c r="AV208" s="1"/>
      <c r="AW208" s="1"/>
      <c r="AX208" s="1"/>
      <c r="AY208" s="1"/>
      <c r="AZ208" s="1" t="s">
        <v>3</v>
      </c>
      <c r="BA208" s="1"/>
      <c r="BB208" s="1" t="s">
        <v>3</v>
      </c>
      <c r="BC208" s="1" t="s">
        <v>3</v>
      </c>
      <c r="BD208" s="1" t="s">
        <v>3</v>
      </c>
      <c r="BE208" s="1" t="s">
        <v>3</v>
      </c>
      <c r="BF208" s="1" t="s">
        <v>3</v>
      </c>
      <c r="BG208" s="1" t="s">
        <v>3</v>
      </c>
      <c r="BH208" s="1" t="s">
        <v>3</v>
      </c>
      <c r="BI208" s="1" t="s">
        <v>3</v>
      </c>
      <c r="BJ208" s="1" t="s">
        <v>3</v>
      </c>
      <c r="BK208" s="1" t="s">
        <v>3</v>
      </c>
      <c r="BL208" s="1" t="s">
        <v>3</v>
      </c>
      <c r="BM208" s="1" t="s">
        <v>3</v>
      </c>
      <c r="BN208" s="1" t="s">
        <v>3</v>
      </c>
      <c r="BO208" s="1" t="s">
        <v>3</v>
      </c>
      <c r="BP208" s="1" t="s">
        <v>3</v>
      </c>
      <c r="BQ208" s="1"/>
      <c r="BR208" s="1"/>
      <c r="BS208" s="1"/>
      <c r="BT208" s="1"/>
      <c r="BU208" s="1"/>
      <c r="BV208" s="1"/>
      <c r="BW208" s="1"/>
      <c r="BX208" s="1">
        <v>0</v>
      </c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>
        <v>0</v>
      </c>
    </row>
    <row r="210" spans="1:245" x14ac:dyDescent="0.2">
      <c r="A210" s="2">
        <v>52</v>
      </c>
      <c r="B210" s="2">
        <f t="shared" ref="B210:G210" si="65">B215</f>
        <v>1</v>
      </c>
      <c r="C210" s="2">
        <f t="shared" si="65"/>
        <v>4</v>
      </c>
      <c r="D210" s="2">
        <f t="shared" si="65"/>
        <v>208</v>
      </c>
      <c r="E210" s="2">
        <f t="shared" si="65"/>
        <v>0</v>
      </c>
      <c r="F210" s="2" t="str">
        <f t="shared" si="65"/>
        <v>Новый раздел</v>
      </c>
      <c r="G210" s="2" t="str">
        <f t="shared" si="65"/>
        <v>4. Комплекс работ по расчистке территорий от ДКР с утилизацией (измельчением) порубочных остатков</v>
      </c>
      <c r="H210" s="2"/>
      <c r="I210" s="2"/>
      <c r="J210" s="2"/>
      <c r="K210" s="2"/>
      <c r="L210" s="2"/>
      <c r="M210" s="2"/>
      <c r="N210" s="2"/>
      <c r="O210" s="2">
        <f t="shared" ref="O210:AT210" si="66">O215</f>
        <v>39778.58</v>
      </c>
      <c r="P210" s="2">
        <f t="shared" si="66"/>
        <v>0</v>
      </c>
      <c r="Q210" s="2">
        <f t="shared" si="66"/>
        <v>4970.38</v>
      </c>
      <c r="R210" s="2">
        <f t="shared" si="66"/>
        <v>0</v>
      </c>
      <c r="S210" s="2">
        <f t="shared" si="66"/>
        <v>34808.199999999997</v>
      </c>
      <c r="T210" s="2">
        <f t="shared" si="66"/>
        <v>0</v>
      </c>
      <c r="U210" s="2">
        <f t="shared" si="66"/>
        <v>96.018283999999994</v>
      </c>
      <c r="V210" s="2">
        <f t="shared" si="66"/>
        <v>0</v>
      </c>
      <c r="W210" s="2">
        <f t="shared" si="66"/>
        <v>0</v>
      </c>
      <c r="X210" s="2">
        <f t="shared" si="66"/>
        <v>32458.06</v>
      </c>
      <c r="Y210" s="2">
        <f t="shared" si="66"/>
        <v>15031.77</v>
      </c>
      <c r="Z210" s="2">
        <f t="shared" si="66"/>
        <v>0</v>
      </c>
      <c r="AA210" s="2">
        <f t="shared" si="66"/>
        <v>0</v>
      </c>
      <c r="AB210" s="2">
        <f t="shared" si="66"/>
        <v>39778.58</v>
      </c>
      <c r="AC210" s="2">
        <f t="shared" si="66"/>
        <v>0</v>
      </c>
      <c r="AD210" s="2">
        <f t="shared" si="66"/>
        <v>4970.38</v>
      </c>
      <c r="AE210" s="2">
        <f t="shared" si="66"/>
        <v>0</v>
      </c>
      <c r="AF210" s="2">
        <f t="shared" si="66"/>
        <v>34808.199999999997</v>
      </c>
      <c r="AG210" s="2">
        <f t="shared" si="66"/>
        <v>0</v>
      </c>
      <c r="AH210" s="2">
        <f t="shared" si="66"/>
        <v>96.018283999999994</v>
      </c>
      <c r="AI210" s="2">
        <f t="shared" si="66"/>
        <v>0</v>
      </c>
      <c r="AJ210" s="2">
        <f t="shared" si="66"/>
        <v>0</v>
      </c>
      <c r="AK210" s="2">
        <f t="shared" si="66"/>
        <v>32458.06</v>
      </c>
      <c r="AL210" s="2">
        <f t="shared" si="66"/>
        <v>15031.77</v>
      </c>
      <c r="AM210" s="2">
        <f t="shared" si="66"/>
        <v>0</v>
      </c>
      <c r="AN210" s="2">
        <f t="shared" si="66"/>
        <v>0</v>
      </c>
      <c r="AO210" s="2">
        <f t="shared" si="66"/>
        <v>0</v>
      </c>
      <c r="AP210" s="2">
        <f t="shared" si="66"/>
        <v>0</v>
      </c>
      <c r="AQ210" s="2">
        <f t="shared" si="66"/>
        <v>0</v>
      </c>
      <c r="AR210" s="2">
        <f t="shared" si="66"/>
        <v>87268.41</v>
      </c>
      <c r="AS210" s="2">
        <f t="shared" si="66"/>
        <v>87268.41</v>
      </c>
      <c r="AT210" s="2">
        <f t="shared" si="66"/>
        <v>0</v>
      </c>
      <c r="AU210" s="2">
        <f t="shared" ref="AU210:BZ210" si="67">AU215</f>
        <v>0</v>
      </c>
      <c r="AV210" s="2">
        <f t="shared" si="67"/>
        <v>0</v>
      </c>
      <c r="AW210" s="2">
        <f t="shared" si="67"/>
        <v>0</v>
      </c>
      <c r="AX210" s="2">
        <f t="shared" si="67"/>
        <v>0</v>
      </c>
      <c r="AY210" s="2">
        <f t="shared" si="67"/>
        <v>0</v>
      </c>
      <c r="AZ210" s="2">
        <f t="shared" si="67"/>
        <v>0</v>
      </c>
      <c r="BA210" s="2">
        <f t="shared" si="67"/>
        <v>0</v>
      </c>
      <c r="BB210" s="2">
        <f t="shared" si="67"/>
        <v>0</v>
      </c>
      <c r="BC210" s="2">
        <f t="shared" si="67"/>
        <v>0</v>
      </c>
      <c r="BD210" s="2">
        <f t="shared" si="67"/>
        <v>0</v>
      </c>
      <c r="BE210" s="2">
        <f t="shared" si="67"/>
        <v>0</v>
      </c>
      <c r="BF210" s="2">
        <f t="shared" si="67"/>
        <v>0</v>
      </c>
      <c r="BG210" s="2">
        <f t="shared" si="67"/>
        <v>0</v>
      </c>
      <c r="BH210" s="2">
        <f t="shared" si="67"/>
        <v>0</v>
      </c>
      <c r="BI210" s="2">
        <f t="shared" si="67"/>
        <v>0</v>
      </c>
      <c r="BJ210" s="2">
        <f t="shared" si="67"/>
        <v>0</v>
      </c>
      <c r="BK210" s="2">
        <f t="shared" si="67"/>
        <v>0</v>
      </c>
      <c r="BL210" s="2">
        <f t="shared" si="67"/>
        <v>0</v>
      </c>
      <c r="BM210" s="2">
        <f t="shared" si="67"/>
        <v>0</v>
      </c>
      <c r="BN210" s="2">
        <f t="shared" si="67"/>
        <v>0</v>
      </c>
      <c r="BO210" s="2">
        <f t="shared" si="67"/>
        <v>0</v>
      </c>
      <c r="BP210" s="2">
        <f t="shared" si="67"/>
        <v>0</v>
      </c>
      <c r="BQ210" s="2">
        <f t="shared" si="67"/>
        <v>0</v>
      </c>
      <c r="BR210" s="2">
        <f t="shared" si="67"/>
        <v>0</v>
      </c>
      <c r="BS210" s="2">
        <f t="shared" si="67"/>
        <v>0</v>
      </c>
      <c r="BT210" s="2">
        <f t="shared" si="67"/>
        <v>0</v>
      </c>
      <c r="BU210" s="2">
        <f t="shared" si="67"/>
        <v>0</v>
      </c>
      <c r="BV210" s="2">
        <f t="shared" si="67"/>
        <v>0</v>
      </c>
      <c r="BW210" s="2">
        <f t="shared" si="67"/>
        <v>0</v>
      </c>
      <c r="BX210" s="2">
        <f t="shared" si="67"/>
        <v>0</v>
      </c>
      <c r="BY210" s="2">
        <f t="shared" si="67"/>
        <v>0</v>
      </c>
      <c r="BZ210" s="2">
        <f t="shared" si="67"/>
        <v>0</v>
      </c>
      <c r="CA210" s="2">
        <f t="shared" ref="CA210:DF210" si="68">CA215</f>
        <v>87268.41</v>
      </c>
      <c r="CB210" s="2">
        <f t="shared" si="68"/>
        <v>87268.41</v>
      </c>
      <c r="CC210" s="2">
        <f t="shared" si="68"/>
        <v>0</v>
      </c>
      <c r="CD210" s="2">
        <f t="shared" si="68"/>
        <v>0</v>
      </c>
      <c r="CE210" s="2">
        <f t="shared" si="68"/>
        <v>0</v>
      </c>
      <c r="CF210" s="2">
        <f t="shared" si="68"/>
        <v>0</v>
      </c>
      <c r="CG210" s="2">
        <f t="shared" si="68"/>
        <v>0</v>
      </c>
      <c r="CH210" s="2">
        <f t="shared" si="68"/>
        <v>0</v>
      </c>
      <c r="CI210" s="2">
        <f t="shared" si="68"/>
        <v>0</v>
      </c>
      <c r="CJ210" s="2">
        <f t="shared" si="68"/>
        <v>0</v>
      </c>
      <c r="CK210" s="2">
        <f t="shared" si="68"/>
        <v>0</v>
      </c>
      <c r="CL210" s="2">
        <f t="shared" si="68"/>
        <v>0</v>
      </c>
      <c r="CM210" s="2">
        <f t="shared" si="68"/>
        <v>0</v>
      </c>
      <c r="CN210" s="2">
        <f t="shared" si="68"/>
        <v>0</v>
      </c>
      <c r="CO210" s="2">
        <f t="shared" si="68"/>
        <v>0</v>
      </c>
      <c r="CP210" s="2">
        <f t="shared" si="68"/>
        <v>0</v>
      </c>
      <c r="CQ210" s="2">
        <f t="shared" si="68"/>
        <v>0</v>
      </c>
      <c r="CR210" s="2">
        <f t="shared" si="68"/>
        <v>0</v>
      </c>
      <c r="CS210" s="2">
        <f t="shared" si="68"/>
        <v>0</v>
      </c>
      <c r="CT210" s="2">
        <f t="shared" si="68"/>
        <v>0</v>
      </c>
      <c r="CU210" s="2">
        <f t="shared" si="68"/>
        <v>0</v>
      </c>
      <c r="CV210" s="2">
        <f t="shared" si="68"/>
        <v>0</v>
      </c>
      <c r="CW210" s="2">
        <f t="shared" si="68"/>
        <v>0</v>
      </c>
      <c r="CX210" s="2">
        <f t="shared" si="68"/>
        <v>0</v>
      </c>
      <c r="CY210" s="2">
        <f t="shared" si="68"/>
        <v>0</v>
      </c>
      <c r="CZ210" s="2">
        <f t="shared" si="68"/>
        <v>0</v>
      </c>
      <c r="DA210" s="2">
        <f t="shared" si="68"/>
        <v>0</v>
      </c>
      <c r="DB210" s="2">
        <f t="shared" si="68"/>
        <v>0</v>
      </c>
      <c r="DC210" s="2">
        <f t="shared" si="68"/>
        <v>0</v>
      </c>
      <c r="DD210" s="2">
        <f t="shared" si="68"/>
        <v>0</v>
      </c>
      <c r="DE210" s="2">
        <f t="shared" si="68"/>
        <v>0</v>
      </c>
      <c r="DF210" s="2">
        <f t="shared" si="68"/>
        <v>0</v>
      </c>
      <c r="DG210" s="3">
        <f t="shared" ref="DG210:EL210" si="69">DG215</f>
        <v>0</v>
      </c>
      <c r="DH210" s="3">
        <f t="shared" si="69"/>
        <v>0</v>
      </c>
      <c r="DI210" s="3">
        <f t="shared" si="69"/>
        <v>0</v>
      </c>
      <c r="DJ210" s="3">
        <f t="shared" si="69"/>
        <v>0</v>
      </c>
      <c r="DK210" s="3">
        <f t="shared" si="69"/>
        <v>0</v>
      </c>
      <c r="DL210" s="3">
        <f t="shared" si="69"/>
        <v>0</v>
      </c>
      <c r="DM210" s="3">
        <f t="shared" si="69"/>
        <v>0</v>
      </c>
      <c r="DN210" s="3">
        <f t="shared" si="69"/>
        <v>0</v>
      </c>
      <c r="DO210" s="3">
        <f t="shared" si="69"/>
        <v>0</v>
      </c>
      <c r="DP210" s="3">
        <f t="shared" si="69"/>
        <v>0</v>
      </c>
      <c r="DQ210" s="3">
        <f t="shared" si="69"/>
        <v>0</v>
      </c>
      <c r="DR210" s="3">
        <f t="shared" si="69"/>
        <v>0</v>
      </c>
      <c r="DS210" s="3">
        <f t="shared" si="69"/>
        <v>0</v>
      </c>
      <c r="DT210" s="3">
        <f t="shared" si="69"/>
        <v>0</v>
      </c>
      <c r="DU210" s="3">
        <f t="shared" si="69"/>
        <v>0</v>
      </c>
      <c r="DV210" s="3">
        <f t="shared" si="69"/>
        <v>0</v>
      </c>
      <c r="DW210" s="3">
        <f t="shared" si="69"/>
        <v>0</v>
      </c>
      <c r="DX210" s="3">
        <f t="shared" si="69"/>
        <v>0</v>
      </c>
      <c r="DY210" s="3">
        <f t="shared" si="69"/>
        <v>0</v>
      </c>
      <c r="DZ210" s="3">
        <f t="shared" si="69"/>
        <v>0</v>
      </c>
      <c r="EA210" s="3">
        <f t="shared" si="69"/>
        <v>0</v>
      </c>
      <c r="EB210" s="3">
        <f t="shared" si="69"/>
        <v>0</v>
      </c>
      <c r="EC210" s="3">
        <f t="shared" si="69"/>
        <v>0</v>
      </c>
      <c r="ED210" s="3">
        <f t="shared" si="69"/>
        <v>0</v>
      </c>
      <c r="EE210" s="3">
        <f t="shared" si="69"/>
        <v>0</v>
      </c>
      <c r="EF210" s="3">
        <f t="shared" si="69"/>
        <v>0</v>
      </c>
      <c r="EG210" s="3">
        <f t="shared" si="69"/>
        <v>0</v>
      </c>
      <c r="EH210" s="3">
        <f t="shared" si="69"/>
        <v>0</v>
      </c>
      <c r="EI210" s="3">
        <f t="shared" si="69"/>
        <v>0</v>
      </c>
      <c r="EJ210" s="3">
        <f t="shared" si="69"/>
        <v>0</v>
      </c>
      <c r="EK210" s="3">
        <f t="shared" si="69"/>
        <v>0</v>
      </c>
      <c r="EL210" s="3">
        <f t="shared" si="69"/>
        <v>0</v>
      </c>
      <c r="EM210" s="3">
        <f t="shared" ref="EM210:FR210" si="70">EM215</f>
        <v>0</v>
      </c>
      <c r="EN210" s="3">
        <f t="shared" si="70"/>
        <v>0</v>
      </c>
      <c r="EO210" s="3">
        <f t="shared" si="70"/>
        <v>0</v>
      </c>
      <c r="EP210" s="3">
        <f t="shared" si="70"/>
        <v>0</v>
      </c>
      <c r="EQ210" s="3">
        <f t="shared" si="70"/>
        <v>0</v>
      </c>
      <c r="ER210" s="3">
        <f t="shared" si="70"/>
        <v>0</v>
      </c>
      <c r="ES210" s="3">
        <f t="shared" si="70"/>
        <v>0</v>
      </c>
      <c r="ET210" s="3">
        <f t="shared" si="70"/>
        <v>0</v>
      </c>
      <c r="EU210" s="3">
        <f t="shared" si="70"/>
        <v>0</v>
      </c>
      <c r="EV210" s="3">
        <f t="shared" si="70"/>
        <v>0</v>
      </c>
      <c r="EW210" s="3">
        <f t="shared" si="70"/>
        <v>0</v>
      </c>
      <c r="EX210" s="3">
        <f t="shared" si="70"/>
        <v>0</v>
      </c>
      <c r="EY210" s="3">
        <f t="shared" si="70"/>
        <v>0</v>
      </c>
      <c r="EZ210" s="3">
        <f t="shared" si="70"/>
        <v>0</v>
      </c>
      <c r="FA210" s="3">
        <f t="shared" si="70"/>
        <v>0</v>
      </c>
      <c r="FB210" s="3">
        <f t="shared" si="70"/>
        <v>0</v>
      </c>
      <c r="FC210" s="3">
        <f t="shared" si="70"/>
        <v>0</v>
      </c>
      <c r="FD210" s="3">
        <f t="shared" si="70"/>
        <v>0</v>
      </c>
      <c r="FE210" s="3">
        <f t="shared" si="70"/>
        <v>0</v>
      </c>
      <c r="FF210" s="3">
        <f t="shared" si="70"/>
        <v>0</v>
      </c>
      <c r="FG210" s="3">
        <f t="shared" si="70"/>
        <v>0</v>
      </c>
      <c r="FH210" s="3">
        <f t="shared" si="70"/>
        <v>0</v>
      </c>
      <c r="FI210" s="3">
        <f t="shared" si="70"/>
        <v>0</v>
      </c>
      <c r="FJ210" s="3">
        <f t="shared" si="70"/>
        <v>0</v>
      </c>
      <c r="FK210" s="3">
        <f t="shared" si="70"/>
        <v>0</v>
      </c>
      <c r="FL210" s="3">
        <f t="shared" si="70"/>
        <v>0</v>
      </c>
      <c r="FM210" s="3">
        <f t="shared" si="70"/>
        <v>0</v>
      </c>
      <c r="FN210" s="3">
        <f t="shared" si="70"/>
        <v>0</v>
      </c>
      <c r="FO210" s="3">
        <f t="shared" si="70"/>
        <v>0</v>
      </c>
      <c r="FP210" s="3">
        <f t="shared" si="70"/>
        <v>0</v>
      </c>
      <c r="FQ210" s="3">
        <f t="shared" si="70"/>
        <v>0</v>
      </c>
      <c r="FR210" s="3">
        <f t="shared" si="70"/>
        <v>0</v>
      </c>
      <c r="FS210" s="3">
        <f t="shared" ref="FS210:GX210" si="71">FS215</f>
        <v>0</v>
      </c>
      <c r="FT210" s="3">
        <f t="shared" si="71"/>
        <v>0</v>
      </c>
      <c r="FU210" s="3">
        <f t="shared" si="71"/>
        <v>0</v>
      </c>
      <c r="FV210" s="3">
        <f t="shared" si="71"/>
        <v>0</v>
      </c>
      <c r="FW210" s="3">
        <f t="shared" si="71"/>
        <v>0</v>
      </c>
      <c r="FX210" s="3">
        <f t="shared" si="71"/>
        <v>0</v>
      </c>
      <c r="FY210" s="3">
        <f t="shared" si="71"/>
        <v>0</v>
      </c>
      <c r="FZ210" s="3">
        <f t="shared" si="71"/>
        <v>0</v>
      </c>
      <c r="GA210" s="3">
        <f t="shared" si="71"/>
        <v>0</v>
      </c>
      <c r="GB210" s="3">
        <f t="shared" si="71"/>
        <v>0</v>
      </c>
      <c r="GC210" s="3">
        <f t="shared" si="71"/>
        <v>0</v>
      </c>
      <c r="GD210" s="3">
        <f t="shared" si="71"/>
        <v>0</v>
      </c>
      <c r="GE210" s="3">
        <f t="shared" si="71"/>
        <v>0</v>
      </c>
      <c r="GF210" s="3">
        <f t="shared" si="71"/>
        <v>0</v>
      </c>
      <c r="GG210" s="3">
        <f t="shared" si="71"/>
        <v>0</v>
      </c>
      <c r="GH210" s="3">
        <f t="shared" si="71"/>
        <v>0</v>
      </c>
      <c r="GI210" s="3">
        <f t="shared" si="71"/>
        <v>0</v>
      </c>
      <c r="GJ210" s="3">
        <f t="shared" si="71"/>
        <v>0</v>
      </c>
      <c r="GK210" s="3">
        <f t="shared" si="71"/>
        <v>0</v>
      </c>
      <c r="GL210" s="3">
        <f t="shared" si="71"/>
        <v>0</v>
      </c>
      <c r="GM210" s="3">
        <f t="shared" si="71"/>
        <v>0</v>
      </c>
      <c r="GN210" s="3">
        <f t="shared" si="71"/>
        <v>0</v>
      </c>
      <c r="GO210" s="3">
        <f t="shared" si="71"/>
        <v>0</v>
      </c>
      <c r="GP210" s="3">
        <f t="shared" si="71"/>
        <v>0</v>
      </c>
      <c r="GQ210" s="3">
        <f t="shared" si="71"/>
        <v>0</v>
      </c>
      <c r="GR210" s="3">
        <f t="shared" si="71"/>
        <v>0</v>
      </c>
      <c r="GS210" s="3">
        <f t="shared" si="71"/>
        <v>0</v>
      </c>
      <c r="GT210" s="3">
        <f t="shared" si="71"/>
        <v>0</v>
      </c>
      <c r="GU210" s="3">
        <f t="shared" si="71"/>
        <v>0</v>
      </c>
      <c r="GV210" s="3">
        <f t="shared" si="71"/>
        <v>0</v>
      </c>
      <c r="GW210" s="3">
        <f t="shared" si="71"/>
        <v>0</v>
      </c>
      <c r="GX210" s="3">
        <f t="shared" si="71"/>
        <v>0</v>
      </c>
    </row>
    <row r="212" spans="1:245" x14ac:dyDescent="0.2">
      <c r="A212">
        <v>17</v>
      </c>
      <c r="B212">
        <v>1</v>
      </c>
      <c r="E212" t="s">
        <v>125</v>
      </c>
      <c r="F212" t="s">
        <v>126</v>
      </c>
      <c r="G212" t="s">
        <v>127</v>
      </c>
      <c r="H212" t="s">
        <v>128</v>
      </c>
      <c r="I212">
        <v>1</v>
      </c>
      <c r="J212">
        <v>0</v>
      </c>
      <c r="K212">
        <v>1</v>
      </c>
      <c r="O212">
        <f>ROUND(CP212,2)</f>
        <v>29376.77</v>
      </c>
      <c r="P212">
        <f>ROUND((ROUND((AC212*AW212*I212),2)*BC212),2)</f>
        <v>0</v>
      </c>
      <c r="Q212">
        <f>(ROUND((ROUND((((ET212*0.5911))*AV212*I212),2)*BB212),2)+ROUND((ROUND(((AE212-((EU212*0.5911)))*AV212*I212),2)*BS212),2))</f>
        <v>0</v>
      </c>
      <c r="R212">
        <f>ROUND((ROUND((AE212*AV212*I212),2)*BS212),2)</f>
        <v>0</v>
      </c>
      <c r="S212">
        <f>ROUND((ROUND((AF212*AV212*I212),2)*BA212),2)</f>
        <v>29376.77</v>
      </c>
      <c r="T212">
        <f>ROUND(CU212*I212,2)</f>
        <v>0</v>
      </c>
      <c r="U212">
        <f>CV212*I212</f>
        <v>96.018283999999994</v>
      </c>
      <c r="V212">
        <f>CW212*I212</f>
        <v>0</v>
      </c>
      <c r="W212">
        <f>ROUND(CX212*I212,2)</f>
        <v>0</v>
      </c>
      <c r="X212">
        <f>ROUND(CY212,2)</f>
        <v>27026.63</v>
      </c>
      <c r="Y212">
        <f>ROUND(CZ212,2)</f>
        <v>12044.48</v>
      </c>
      <c r="AA212">
        <v>271799122</v>
      </c>
      <c r="AB212">
        <f>ROUND((AC212+AD212+AF212),6)</f>
        <v>999.55010000000004</v>
      </c>
      <c r="AC212">
        <f>ROUND(((ES212*0)),6)</f>
        <v>0</v>
      </c>
      <c r="AD212">
        <f>ROUND(((((ET212*0.5911))-((EU212*0.5911)))+AE212),6)</f>
        <v>0</v>
      </c>
      <c r="AE212">
        <f>ROUND(((EU212*0.5911)),6)</f>
        <v>0</v>
      </c>
      <c r="AF212">
        <f>ROUND(((EV212*0.5911)),6)</f>
        <v>999.55010000000004</v>
      </c>
      <c r="AG212">
        <f>ROUND((AP212),6)</f>
        <v>0</v>
      </c>
      <c r="AH212">
        <f>((EW212*0.5911))</f>
        <v>96.018283999999994</v>
      </c>
      <c r="AI212">
        <f>((EX212*0.5911))</f>
        <v>0</v>
      </c>
      <c r="AJ212">
        <f>(AS212)</f>
        <v>0</v>
      </c>
      <c r="AK212">
        <v>1691</v>
      </c>
      <c r="AL212">
        <v>0</v>
      </c>
      <c r="AM212">
        <v>0</v>
      </c>
      <c r="AN212">
        <v>0</v>
      </c>
      <c r="AO212">
        <v>1691</v>
      </c>
      <c r="AP212">
        <v>0</v>
      </c>
      <c r="AQ212">
        <v>162.44</v>
      </c>
      <c r="AR212">
        <v>0</v>
      </c>
      <c r="AS212">
        <v>0</v>
      </c>
      <c r="AT212">
        <v>92</v>
      </c>
      <c r="AU212">
        <v>41</v>
      </c>
      <c r="AV212">
        <v>1</v>
      </c>
      <c r="AW212">
        <v>1</v>
      </c>
      <c r="AZ212">
        <v>1</v>
      </c>
      <c r="BA212">
        <v>29.39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129</v>
      </c>
      <c r="BM212">
        <v>666</v>
      </c>
      <c r="BN212">
        <v>0</v>
      </c>
      <c r="BO212" t="s">
        <v>126</v>
      </c>
      <c r="BP212">
        <v>1</v>
      </c>
      <c r="BQ212">
        <v>60</v>
      </c>
      <c r="BR212">
        <v>0</v>
      </c>
      <c r="BS212">
        <v>29.39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92</v>
      </c>
      <c r="CA212">
        <v>41</v>
      </c>
      <c r="CB212" t="s">
        <v>3</v>
      </c>
      <c r="CE212">
        <v>30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>(P212+Q212+S212)</f>
        <v>29376.77</v>
      </c>
      <c r="CQ212">
        <f>ROUND((ROUND((AC212*AW212*1),2)*BC212),2)</f>
        <v>0</v>
      </c>
      <c r="CR212">
        <f>(ROUND((ROUND((((ET212*0.5911))*AV212*1),2)*BB212),2)+ROUND((ROUND(((AE212-((EU212*0.5911)))*AV212*1),2)*BS212),2))</f>
        <v>0</v>
      </c>
      <c r="CS212">
        <f>ROUND((ROUND((AE212*AV212*1),2)*BS212),2)</f>
        <v>0</v>
      </c>
      <c r="CT212">
        <f>ROUND((ROUND((AF212*AV212*1),2)*BA212),2)</f>
        <v>29376.77</v>
      </c>
      <c r="CU212">
        <f>AG212</f>
        <v>0</v>
      </c>
      <c r="CV212">
        <f>(AH212*AV212)</f>
        <v>96.018283999999994</v>
      </c>
      <c r="CW212">
        <f>AI212</f>
        <v>0</v>
      </c>
      <c r="CX212">
        <f>AJ212</f>
        <v>0</v>
      </c>
      <c r="CY212">
        <f>S212*(BZ212/100)</f>
        <v>27026.628400000001</v>
      </c>
      <c r="CZ212">
        <f>S212*(CA212/100)</f>
        <v>12044.475699999999</v>
      </c>
      <c r="DC212" t="s">
        <v>3</v>
      </c>
      <c r="DD212" t="s">
        <v>25</v>
      </c>
      <c r="DE212" t="s">
        <v>130</v>
      </c>
      <c r="DF212" t="s">
        <v>130</v>
      </c>
      <c r="DG212" t="s">
        <v>130</v>
      </c>
      <c r="DH212" t="s">
        <v>3</v>
      </c>
      <c r="DI212" t="s">
        <v>130</v>
      </c>
      <c r="DJ212" t="s">
        <v>130</v>
      </c>
      <c r="DK212" t="s">
        <v>3</v>
      </c>
      <c r="DL212" t="s">
        <v>3</v>
      </c>
      <c r="DM212" t="s">
        <v>3</v>
      </c>
      <c r="DN212">
        <v>156</v>
      </c>
      <c r="DO212">
        <v>84</v>
      </c>
      <c r="DP212">
        <v>1</v>
      </c>
      <c r="DQ212">
        <v>1</v>
      </c>
      <c r="DU212">
        <v>1005</v>
      </c>
      <c r="DV212" t="s">
        <v>128</v>
      </c>
      <c r="DW212" t="s">
        <v>128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275063461</v>
      </c>
      <c r="EF212">
        <v>60</v>
      </c>
      <c r="EG212" t="s">
        <v>121</v>
      </c>
      <c r="EH212">
        <v>0</v>
      </c>
      <c r="EI212" t="s">
        <v>3</v>
      </c>
      <c r="EJ212">
        <v>1</v>
      </c>
      <c r="EK212">
        <v>666</v>
      </c>
      <c r="EL212" t="s">
        <v>131</v>
      </c>
      <c r="EM212" t="s">
        <v>132</v>
      </c>
      <c r="EO212" t="s">
        <v>3</v>
      </c>
      <c r="EQ212">
        <v>0</v>
      </c>
      <c r="ER212">
        <v>1691</v>
      </c>
      <c r="ES212">
        <v>0</v>
      </c>
      <c r="ET212">
        <v>0</v>
      </c>
      <c r="EU212">
        <v>0</v>
      </c>
      <c r="EV212">
        <v>1691</v>
      </c>
      <c r="EW212">
        <v>162.44</v>
      </c>
      <c r="EX212">
        <v>0</v>
      </c>
      <c r="EY212">
        <v>0</v>
      </c>
      <c r="FQ212">
        <v>0</v>
      </c>
      <c r="FR212">
        <f>ROUND(IF(BI212=3,GM212,0),2)</f>
        <v>0</v>
      </c>
      <c r="FS212">
        <v>0</v>
      </c>
      <c r="FX212">
        <v>156</v>
      </c>
      <c r="FY212">
        <v>84</v>
      </c>
      <c r="GA212" t="s">
        <v>3</v>
      </c>
      <c r="GD212">
        <v>0</v>
      </c>
      <c r="GF212">
        <v>-1215977881</v>
      </c>
      <c r="GG212">
        <v>2</v>
      </c>
      <c r="GH212">
        <v>1</v>
      </c>
      <c r="GI212">
        <v>2</v>
      </c>
      <c r="GJ212">
        <v>0</v>
      </c>
      <c r="GK212">
        <f>ROUND(R212*(R12)/100,2)</f>
        <v>0</v>
      </c>
      <c r="GL212">
        <f>ROUND(IF(AND(BH212=3,BI212=3,FS212&lt;&gt;0),P212,0),2)</f>
        <v>0</v>
      </c>
      <c r="GM212">
        <f>ROUND(O212+X212+Y212+GK212,2)+GX212</f>
        <v>68447.88</v>
      </c>
      <c r="GN212">
        <f>IF(OR(BI212=0,BI212=1),GM212-GX212,0)</f>
        <v>68447.88</v>
      </c>
      <c r="GO212">
        <f>IF(BI212=2,GM212-GX212,0)</f>
        <v>0</v>
      </c>
      <c r="GP212">
        <f>IF(BI212=4,GM212-GX212,0)</f>
        <v>0</v>
      </c>
      <c r="GR212">
        <v>0</v>
      </c>
      <c r="GS212">
        <v>3</v>
      </c>
      <c r="GT212">
        <v>0</v>
      </c>
      <c r="GU212" t="s">
        <v>3</v>
      </c>
      <c r="GV212">
        <f>ROUND((GT212),6)</f>
        <v>0</v>
      </c>
      <c r="GW212">
        <v>1</v>
      </c>
      <c r="GX212">
        <f>ROUND(HC212*I212,2)</f>
        <v>0</v>
      </c>
      <c r="HA212">
        <v>0</v>
      </c>
      <c r="HB212">
        <v>0</v>
      </c>
      <c r="HC212">
        <f>GV212*GW212</f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IK212">
        <v>0</v>
      </c>
    </row>
    <row r="213" spans="1:245" x14ac:dyDescent="0.2">
      <c r="A213">
        <v>17</v>
      </c>
      <c r="B213">
        <v>1</v>
      </c>
      <c r="E213" t="s">
        <v>133</v>
      </c>
      <c r="F213" t="s">
        <v>134</v>
      </c>
      <c r="G213" t="s">
        <v>135</v>
      </c>
      <c r="H213" t="s">
        <v>136</v>
      </c>
      <c r="I213">
        <v>30</v>
      </c>
      <c r="J213">
        <v>0</v>
      </c>
      <c r="K213">
        <v>30</v>
      </c>
      <c r="O213">
        <f>ROUND(CP213,2)</f>
        <v>10401.81</v>
      </c>
      <c r="P213">
        <f>ROUND(CQ213*I213,2)</f>
        <v>0</v>
      </c>
      <c r="Q213">
        <f>ROUND(CR213*I213,2)</f>
        <v>4970.38</v>
      </c>
      <c r="R213">
        <f>ROUND(CS213*I213,2)</f>
        <v>0</v>
      </c>
      <c r="S213">
        <f>ROUND(CT213*I213,2)</f>
        <v>5431.43</v>
      </c>
      <c r="T213">
        <f>ROUND(CU213*I213,2)</f>
        <v>0</v>
      </c>
      <c r="U213">
        <f>CV213*I213</f>
        <v>0</v>
      </c>
      <c r="V213">
        <f>CW213*I213</f>
        <v>0</v>
      </c>
      <c r="W213">
        <f>ROUND(CX213*I213,2)</f>
        <v>0</v>
      </c>
      <c r="X213">
        <f>ROUND(CY213,2)</f>
        <v>5431.43</v>
      </c>
      <c r="Y213">
        <f>ROUND(CZ213,2)</f>
        <v>2987.29</v>
      </c>
      <c r="AA213">
        <v>271799122</v>
      </c>
      <c r="AB213">
        <f>ROUND((AC213+AD213+AF213),6)</f>
        <v>346.72727700000002</v>
      </c>
      <c r="AC213">
        <f>ROUND(((ES213*0)),6)</f>
        <v>0</v>
      </c>
      <c r="AD213">
        <f>ROUND(((((ET213*0.66645))-((EU213*0.66645)))+AE213),6)</f>
        <v>165.67947000000001</v>
      </c>
      <c r="AE213">
        <f>ROUND(((EU213*0.66645)),6)</f>
        <v>0</v>
      </c>
      <c r="AF213">
        <f>ROUND(((EV213*0.66645)),6)</f>
        <v>181.04780700000001</v>
      </c>
      <c r="AG213">
        <f>ROUND((AP213),6)</f>
        <v>0</v>
      </c>
      <c r="AH213">
        <f>((EW213*0.66645))</f>
        <v>0</v>
      </c>
      <c r="AI213">
        <f>((EX213*0.66645))</f>
        <v>0</v>
      </c>
      <c r="AJ213">
        <f>(AS213)</f>
        <v>0</v>
      </c>
      <c r="AK213">
        <v>520.26</v>
      </c>
      <c r="AL213">
        <v>0</v>
      </c>
      <c r="AM213">
        <v>248.6</v>
      </c>
      <c r="AN213">
        <v>0</v>
      </c>
      <c r="AO213">
        <v>271.66000000000003</v>
      </c>
      <c r="AP213">
        <v>0</v>
      </c>
      <c r="AQ213">
        <v>0</v>
      </c>
      <c r="AR213">
        <v>0</v>
      </c>
      <c r="AS213">
        <v>0</v>
      </c>
      <c r="AT213">
        <v>100</v>
      </c>
      <c r="AU213">
        <v>55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1</v>
      </c>
      <c r="BJ213" t="s">
        <v>3</v>
      </c>
      <c r="BM213">
        <v>350001</v>
      </c>
      <c r="BN213">
        <v>0</v>
      </c>
      <c r="BO213" t="s">
        <v>3</v>
      </c>
      <c r="BP213">
        <v>0</v>
      </c>
      <c r="BQ213">
        <v>1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100</v>
      </c>
      <c r="CA213">
        <v>55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>(P213+Q213+S213)</f>
        <v>10401.810000000001</v>
      </c>
      <c r="CQ213">
        <f>AC213*BC213</f>
        <v>0</v>
      </c>
      <c r="CR213">
        <f>AD213*BB213</f>
        <v>165.67947000000001</v>
      </c>
      <c r="CS213">
        <f>AE213*BS213</f>
        <v>0</v>
      </c>
      <c r="CT213">
        <f>AF213*BA213</f>
        <v>181.04780700000001</v>
      </c>
      <c r="CU213">
        <f>AG213</f>
        <v>0</v>
      </c>
      <c r="CV213">
        <f>AH213</f>
        <v>0</v>
      </c>
      <c r="CW213">
        <f>AI213</f>
        <v>0</v>
      </c>
      <c r="CX213">
        <f>AJ213</f>
        <v>0</v>
      </c>
      <c r="CY213">
        <f>S213*(BZ213/100)</f>
        <v>5431.43</v>
      </c>
      <c r="CZ213">
        <f>S213*(CA213/100)</f>
        <v>2987.2865000000006</v>
      </c>
      <c r="DC213" t="s">
        <v>3</v>
      </c>
      <c r="DD213" t="s">
        <v>25</v>
      </c>
      <c r="DE213" t="s">
        <v>137</v>
      </c>
      <c r="DF213" t="s">
        <v>137</v>
      </c>
      <c r="DG213" t="s">
        <v>137</v>
      </c>
      <c r="DH213" t="s">
        <v>3</v>
      </c>
      <c r="DI213" t="s">
        <v>137</v>
      </c>
      <c r="DJ213" t="s">
        <v>137</v>
      </c>
      <c r="DK213" t="s">
        <v>3</v>
      </c>
      <c r="DL213" t="s">
        <v>3</v>
      </c>
      <c r="DM213" t="s">
        <v>3</v>
      </c>
      <c r="DN213">
        <v>190</v>
      </c>
      <c r="DO213">
        <v>60</v>
      </c>
      <c r="DP213">
        <v>1</v>
      </c>
      <c r="DQ213">
        <v>1</v>
      </c>
      <c r="DU213">
        <v>1007</v>
      </c>
      <c r="DV213" t="s">
        <v>136</v>
      </c>
      <c r="DW213" t="s">
        <v>136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275065079</v>
      </c>
      <c r="EF213">
        <v>1</v>
      </c>
      <c r="EG213" t="s">
        <v>3</v>
      </c>
      <c r="EH213">
        <v>0</v>
      </c>
      <c r="EI213" t="s">
        <v>3</v>
      </c>
      <c r="EJ213">
        <v>1</v>
      </c>
      <c r="EK213">
        <v>350001</v>
      </c>
      <c r="EL213" t="s">
        <v>138</v>
      </c>
      <c r="EM213" t="s">
        <v>139</v>
      </c>
      <c r="EO213" t="s">
        <v>3</v>
      </c>
      <c r="EQ213">
        <v>0</v>
      </c>
      <c r="ER213">
        <v>520.26</v>
      </c>
      <c r="ES213">
        <v>0</v>
      </c>
      <c r="ET213">
        <v>248.6</v>
      </c>
      <c r="EU213">
        <v>0</v>
      </c>
      <c r="EV213">
        <v>271.66000000000003</v>
      </c>
      <c r="EW213">
        <v>0</v>
      </c>
      <c r="EX213">
        <v>0</v>
      </c>
      <c r="EY213">
        <v>0</v>
      </c>
      <c r="FQ213">
        <v>0</v>
      </c>
      <c r="FR213">
        <f>ROUND(IF(BI213=3,GM213,0),2)</f>
        <v>0</v>
      </c>
      <c r="FS213">
        <v>0</v>
      </c>
      <c r="FX213">
        <v>190</v>
      </c>
      <c r="FY213">
        <v>60</v>
      </c>
      <c r="GA213" t="s">
        <v>3</v>
      </c>
      <c r="GD213">
        <v>0</v>
      </c>
      <c r="GF213">
        <v>-883265228</v>
      </c>
      <c r="GG213">
        <v>2</v>
      </c>
      <c r="GH213">
        <v>2</v>
      </c>
      <c r="GI213">
        <v>3</v>
      </c>
      <c r="GJ213">
        <v>0</v>
      </c>
      <c r="GK213">
        <f>ROUND(R213*(R12)/100,2)</f>
        <v>0</v>
      </c>
      <c r="GL213">
        <f>ROUND(IF(AND(BH213=3,BI213=3,FS213&lt;&gt;0),P213,0),2)</f>
        <v>0</v>
      </c>
      <c r="GM213">
        <f>ROUND(O213+X213+Y213+GK213,2)+GX213</f>
        <v>18820.53</v>
      </c>
      <c r="GN213">
        <f>IF(OR(BI213=0,BI213=1),GM213-GX213,0)</f>
        <v>18820.53</v>
      </c>
      <c r="GO213">
        <f>IF(BI213=2,GM213-GX213,0)</f>
        <v>0</v>
      </c>
      <c r="GP213">
        <f>IF(BI213=4,GM213-GX213,0)</f>
        <v>0</v>
      </c>
      <c r="GR213">
        <v>0</v>
      </c>
      <c r="GS213">
        <v>0</v>
      </c>
      <c r="GT213">
        <v>0</v>
      </c>
      <c r="GU213" t="s">
        <v>3</v>
      </c>
      <c r="GV213">
        <f>ROUND((GT213),6)</f>
        <v>0</v>
      </c>
      <c r="GW213">
        <v>1</v>
      </c>
      <c r="GX213">
        <f>ROUND(HC213*I213,2)</f>
        <v>0</v>
      </c>
      <c r="HA213">
        <v>0</v>
      </c>
      <c r="HB213">
        <v>0</v>
      </c>
      <c r="HC213">
        <f>GV213*GW213</f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IK213">
        <v>0</v>
      </c>
    </row>
    <row r="215" spans="1:245" x14ac:dyDescent="0.2">
      <c r="A215" s="2">
        <v>51</v>
      </c>
      <c r="B215" s="2">
        <f>B208</f>
        <v>1</v>
      </c>
      <c r="C215" s="2">
        <f>A208</f>
        <v>4</v>
      </c>
      <c r="D215" s="2">
        <f>ROW(A208)</f>
        <v>208</v>
      </c>
      <c r="E215" s="2"/>
      <c r="F215" s="2" t="str">
        <f>IF(F208&lt;&gt;"",F208,"")</f>
        <v>Новый раздел</v>
      </c>
      <c r="G215" s="2" t="str">
        <f>IF(G208&lt;&gt;"",G208,"")</f>
        <v>4. Комплекс работ по расчистке территорий от ДКР с утилизацией (измельчением) порубочных остатков</v>
      </c>
      <c r="H215" s="2">
        <v>0</v>
      </c>
      <c r="I215" s="2"/>
      <c r="J215" s="2"/>
      <c r="K215" s="2"/>
      <c r="L215" s="2"/>
      <c r="M215" s="2"/>
      <c r="N215" s="2"/>
      <c r="O215" s="2">
        <f t="shared" ref="O215:T215" si="72">ROUND(AB215,2)</f>
        <v>39778.58</v>
      </c>
      <c r="P215" s="2">
        <f t="shared" si="72"/>
        <v>0</v>
      </c>
      <c r="Q215" s="2">
        <f t="shared" si="72"/>
        <v>4970.38</v>
      </c>
      <c r="R215" s="2">
        <f t="shared" si="72"/>
        <v>0</v>
      </c>
      <c r="S215" s="2">
        <f t="shared" si="72"/>
        <v>34808.199999999997</v>
      </c>
      <c r="T215" s="2">
        <f t="shared" si="72"/>
        <v>0</v>
      </c>
      <c r="U215" s="2">
        <f>AH215</f>
        <v>96.018283999999994</v>
      </c>
      <c r="V215" s="2">
        <f>AI215</f>
        <v>0</v>
      </c>
      <c r="W215" s="2">
        <f>ROUND(AJ215,2)</f>
        <v>0</v>
      </c>
      <c r="X215" s="2">
        <f>ROUND(AK215,2)</f>
        <v>32458.06</v>
      </c>
      <c r="Y215" s="2">
        <f>ROUND(AL215,2)</f>
        <v>15031.77</v>
      </c>
      <c r="Z215" s="2"/>
      <c r="AA215" s="2"/>
      <c r="AB215" s="2">
        <f>ROUND(SUMIF(AA212:AA213,"=271799122",O212:O213),2)</f>
        <v>39778.58</v>
      </c>
      <c r="AC215" s="2">
        <f>ROUND(SUMIF(AA212:AA213,"=271799122",P212:P213),2)</f>
        <v>0</v>
      </c>
      <c r="AD215" s="2">
        <f>ROUND(SUMIF(AA212:AA213,"=271799122",Q212:Q213),2)</f>
        <v>4970.38</v>
      </c>
      <c r="AE215" s="2">
        <f>ROUND(SUMIF(AA212:AA213,"=271799122",R212:R213),2)</f>
        <v>0</v>
      </c>
      <c r="AF215" s="2">
        <f>ROUND(SUMIF(AA212:AA213,"=271799122",S212:S213),2)</f>
        <v>34808.199999999997</v>
      </c>
      <c r="AG215" s="2">
        <f>ROUND(SUMIF(AA212:AA213,"=271799122",T212:T213),2)</f>
        <v>0</v>
      </c>
      <c r="AH215" s="2">
        <f>SUMIF(AA212:AA213,"=271799122",U212:U213)</f>
        <v>96.018283999999994</v>
      </c>
      <c r="AI215" s="2">
        <f>SUMIF(AA212:AA213,"=271799122",V212:V213)</f>
        <v>0</v>
      </c>
      <c r="AJ215" s="2">
        <f>ROUND(SUMIF(AA212:AA213,"=271799122",W212:W213),2)</f>
        <v>0</v>
      </c>
      <c r="AK215" s="2">
        <f>ROUND(SUMIF(AA212:AA213,"=271799122",X212:X213),2)</f>
        <v>32458.06</v>
      </c>
      <c r="AL215" s="2">
        <f>ROUND(SUMIF(AA212:AA213,"=271799122",Y212:Y213),2)</f>
        <v>15031.77</v>
      </c>
      <c r="AM215" s="2"/>
      <c r="AN215" s="2"/>
      <c r="AO215" s="2">
        <f t="shared" ref="AO215:BD215" si="73">ROUND(BX215,2)</f>
        <v>0</v>
      </c>
      <c r="AP215" s="2">
        <f t="shared" si="73"/>
        <v>0</v>
      </c>
      <c r="AQ215" s="2">
        <f t="shared" si="73"/>
        <v>0</v>
      </c>
      <c r="AR215" s="2">
        <f t="shared" si="73"/>
        <v>87268.41</v>
      </c>
      <c r="AS215" s="2">
        <f t="shared" si="73"/>
        <v>87268.41</v>
      </c>
      <c r="AT215" s="2">
        <f t="shared" si="73"/>
        <v>0</v>
      </c>
      <c r="AU215" s="2">
        <f t="shared" si="73"/>
        <v>0</v>
      </c>
      <c r="AV215" s="2">
        <f t="shared" si="73"/>
        <v>0</v>
      </c>
      <c r="AW215" s="2">
        <f t="shared" si="73"/>
        <v>0</v>
      </c>
      <c r="AX215" s="2">
        <f t="shared" si="73"/>
        <v>0</v>
      </c>
      <c r="AY215" s="2">
        <f t="shared" si="73"/>
        <v>0</v>
      </c>
      <c r="AZ215" s="2">
        <f t="shared" si="73"/>
        <v>0</v>
      </c>
      <c r="BA215" s="2">
        <f t="shared" si="73"/>
        <v>0</v>
      </c>
      <c r="BB215" s="2">
        <f t="shared" si="73"/>
        <v>0</v>
      </c>
      <c r="BC215" s="2">
        <f t="shared" si="73"/>
        <v>0</v>
      </c>
      <c r="BD215" s="2">
        <f t="shared" si="73"/>
        <v>0</v>
      </c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>
        <f>ROUND(SUMIF(AA212:AA213,"=271799122",FQ212:FQ213),2)</f>
        <v>0</v>
      </c>
      <c r="BY215" s="2">
        <f>ROUND(SUMIF(AA212:AA213,"=271799122",FR212:FR213),2)</f>
        <v>0</v>
      </c>
      <c r="BZ215" s="2">
        <f>ROUND(SUMIF(AA212:AA213,"=271799122",GL212:GL213),2)</f>
        <v>0</v>
      </c>
      <c r="CA215" s="2">
        <f>ROUND(SUMIF(AA212:AA213,"=271799122",GM212:GM213),2)</f>
        <v>87268.41</v>
      </c>
      <c r="CB215" s="2">
        <f>ROUND(SUMIF(AA212:AA213,"=271799122",GN212:GN213),2)</f>
        <v>87268.41</v>
      </c>
      <c r="CC215" s="2">
        <f>ROUND(SUMIF(AA212:AA213,"=271799122",GO212:GO213),2)</f>
        <v>0</v>
      </c>
      <c r="CD215" s="2">
        <f>ROUND(SUMIF(AA212:AA213,"=271799122",GP212:GP213),2)</f>
        <v>0</v>
      </c>
      <c r="CE215" s="2">
        <f>AC215-BX215</f>
        <v>0</v>
      </c>
      <c r="CF215" s="2">
        <f>AC215-BY215</f>
        <v>0</v>
      </c>
      <c r="CG215" s="2">
        <f>BX215-BZ215</f>
        <v>0</v>
      </c>
      <c r="CH215" s="2">
        <f>AC215-BX215-BY215+BZ215</f>
        <v>0</v>
      </c>
      <c r="CI215" s="2">
        <f>BY215-BZ215</f>
        <v>0</v>
      </c>
      <c r="CJ215" s="2">
        <f>ROUND(SUMIF(AA212:AA213,"=271799122",GX212:GX213),2)</f>
        <v>0</v>
      </c>
      <c r="CK215" s="2">
        <f>ROUND(SUMIF(AA212:AA213,"=271799122",GY212:GY213),2)</f>
        <v>0</v>
      </c>
      <c r="CL215" s="2">
        <f>ROUND(SUMIF(AA212:AA213,"=271799122",GZ212:GZ213),2)</f>
        <v>0</v>
      </c>
      <c r="CM215" s="2">
        <f>ROUND(SUMIF(AA212:AA213,"=271799122",HD212:HD213),2)</f>
        <v>0</v>
      </c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>
        <v>0</v>
      </c>
    </row>
    <row r="217" spans="1:245" x14ac:dyDescent="0.2">
      <c r="A217" s="4">
        <v>50</v>
      </c>
      <c r="B217" s="4">
        <v>0</v>
      </c>
      <c r="C217" s="4">
        <v>0</v>
      </c>
      <c r="D217" s="4">
        <v>1</v>
      </c>
      <c r="E217" s="4">
        <v>201</v>
      </c>
      <c r="F217" s="4">
        <f>ROUND(Source!O215,O217)</f>
        <v>39778.58</v>
      </c>
      <c r="G217" s="4" t="s">
        <v>42</v>
      </c>
      <c r="H217" s="4" t="s">
        <v>43</v>
      </c>
      <c r="I217" s="4"/>
      <c r="J217" s="4"/>
      <c r="K217" s="4">
        <v>201</v>
      </c>
      <c r="L217" s="4">
        <v>1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39778.58</v>
      </c>
      <c r="X217" s="4">
        <v>1</v>
      </c>
      <c r="Y217" s="4">
        <v>39778.58</v>
      </c>
      <c r="Z217" s="4"/>
      <c r="AA217" s="4"/>
      <c r="AB217" s="4"/>
    </row>
    <row r="218" spans="1:245" x14ac:dyDescent="0.2">
      <c r="A218" s="4">
        <v>50</v>
      </c>
      <c r="B218" s="4">
        <v>0</v>
      </c>
      <c r="C218" s="4">
        <v>0</v>
      </c>
      <c r="D218" s="4">
        <v>1</v>
      </c>
      <c r="E218" s="4">
        <v>202</v>
      </c>
      <c r="F218" s="4">
        <f>ROUND(Source!P215,O218)</f>
        <v>0</v>
      </c>
      <c r="G218" s="4" t="s">
        <v>44</v>
      </c>
      <c r="H218" s="4" t="s">
        <v>45</v>
      </c>
      <c r="I218" s="4"/>
      <c r="J218" s="4"/>
      <c r="K218" s="4">
        <v>202</v>
      </c>
      <c r="L218" s="4">
        <v>2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45" x14ac:dyDescent="0.2">
      <c r="A219" s="4">
        <v>50</v>
      </c>
      <c r="B219" s="4">
        <v>0</v>
      </c>
      <c r="C219" s="4">
        <v>0</v>
      </c>
      <c r="D219" s="4">
        <v>1</v>
      </c>
      <c r="E219" s="4">
        <v>222</v>
      </c>
      <c r="F219" s="4">
        <f>ROUND(Source!AO215,O219)</f>
        <v>0</v>
      </c>
      <c r="G219" s="4" t="s">
        <v>46</v>
      </c>
      <c r="H219" s="4" t="s">
        <v>47</v>
      </c>
      <c r="I219" s="4"/>
      <c r="J219" s="4"/>
      <c r="K219" s="4">
        <v>222</v>
      </c>
      <c r="L219" s="4">
        <v>3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45" x14ac:dyDescent="0.2">
      <c r="A220" s="4">
        <v>50</v>
      </c>
      <c r="B220" s="4">
        <v>0</v>
      </c>
      <c r="C220" s="4">
        <v>0</v>
      </c>
      <c r="D220" s="4">
        <v>1</v>
      </c>
      <c r="E220" s="4">
        <v>225</v>
      </c>
      <c r="F220" s="4">
        <f>ROUND(Source!AV215,O220)</f>
        <v>0</v>
      </c>
      <c r="G220" s="4" t="s">
        <v>48</v>
      </c>
      <c r="H220" s="4" t="s">
        <v>49</v>
      </c>
      <c r="I220" s="4"/>
      <c r="J220" s="4"/>
      <c r="K220" s="4">
        <v>225</v>
      </c>
      <c r="L220" s="4">
        <v>4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45" x14ac:dyDescent="0.2">
      <c r="A221" s="4">
        <v>50</v>
      </c>
      <c r="B221" s="4">
        <v>0</v>
      </c>
      <c r="C221" s="4">
        <v>0</v>
      </c>
      <c r="D221" s="4">
        <v>1</v>
      </c>
      <c r="E221" s="4">
        <v>226</v>
      </c>
      <c r="F221" s="4">
        <f>ROUND(Source!AW215,O221)</f>
        <v>0</v>
      </c>
      <c r="G221" s="4" t="s">
        <v>50</v>
      </c>
      <c r="H221" s="4" t="s">
        <v>51</v>
      </c>
      <c r="I221" s="4"/>
      <c r="J221" s="4"/>
      <c r="K221" s="4">
        <v>226</v>
      </c>
      <c r="L221" s="4">
        <v>5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45" x14ac:dyDescent="0.2">
      <c r="A222" s="4">
        <v>50</v>
      </c>
      <c r="B222" s="4">
        <v>0</v>
      </c>
      <c r="C222" s="4">
        <v>0</v>
      </c>
      <c r="D222" s="4">
        <v>1</v>
      </c>
      <c r="E222" s="4">
        <v>227</v>
      </c>
      <c r="F222" s="4">
        <f>ROUND(Source!AX215,O222)</f>
        <v>0</v>
      </c>
      <c r="G222" s="4" t="s">
        <v>52</v>
      </c>
      <c r="H222" s="4" t="s">
        <v>53</v>
      </c>
      <c r="I222" s="4"/>
      <c r="J222" s="4"/>
      <c r="K222" s="4">
        <v>227</v>
      </c>
      <c r="L222" s="4">
        <v>6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45" x14ac:dyDescent="0.2">
      <c r="A223" s="4">
        <v>50</v>
      </c>
      <c r="B223" s="4">
        <v>0</v>
      </c>
      <c r="C223" s="4">
        <v>0</v>
      </c>
      <c r="D223" s="4">
        <v>1</v>
      </c>
      <c r="E223" s="4">
        <v>228</v>
      </c>
      <c r="F223" s="4">
        <f>ROUND(Source!AY215,O223)</f>
        <v>0</v>
      </c>
      <c r="G223" s="4" t="s">
        <v>54</v>
      </c>
      <c r="H223" s="4" t="s">
        <v>55</v>
      </c>
      <c r="I223" s="4"/>
      <c r="J223" s="4"/>
      <c r="K223" s="4">
        <v>228</v>
      </c>
      <c r="L223" s="4">
        <v>7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216</v>
      </c>
      <c r="F224" s="4">
        <f>ROUND(Source!AP215,O224)</f>
        <v>0</v>
      </c>
      <c r="G224" s="4" t="s">
        <v>56</v>
      </c>
      <c r="H224" s="4" t="s">
        <v>57</v>
      </c>
      <c r="I224" s="4"/>
      <c r="J224" s="4"/>
      <c r="K224" s="4">
        <v>216</v>
      </c>
      <c r="L224" s="4">
        <v>8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223</v>
      </c>
      <c r="F225" s="4">
        <f>ROUND(Source!AQ215,O225)</f>
        <v>0</v>
      </c>
      <c r="G225" s="4" t="s">
        <v>58</v>
      </c>
      <c r="H225" s="4" t="s">
        <v>59</v>
      </c>
      <c r="I225" s="4"/>
      <c r="J225" s="4"/>
      <c r="K225" s="4">
        <v>223</v>
      </c>
      <c r="L225" s="4">
        <v>9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229</v>
      </c>
      <c r="F226" s="4">
        <f>ROUND(Source!AZ215,O226)</f>
        <v>0</v>
      </c>
      <c r="G226" s="4" t="s">
        <v>60</v>
      </c>
      <c r="H226" s="4" t="s">
        <v>61</v>
      </c>
      <c r="I226" s="4"/>
      <c r="J226" s="4"/>
      <c r="K226" s="4">
        <v>229</v>
      </c>
      <c r="L226" s="4">
        <v>10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203</v>
      </c>
      <c r="F227" s="4">
        <f>ROUND(Source!Q215,O227)</f>
        <v>4970.38</v>
      </c>
      <c r="G227" s="4" t="s">
        <v>62</v>
      </c>
      <c r="H227" s="4" t="s">
        <v>63</v>
      </c>
      <c r="I227" s="4"/>
      <c r="J227" s="4"/>
      <c r="K227" s="4">
        <v>203</v>
      </c>
      <c r="L227" s="4">
        <v>11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4970.38</v>
      </c>
      <c r="X227" s="4">
        <v>1</v>
      </c>
      <c r="Y227" s="4">
        <v>4970.38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231</v>
      </c>
      <c r="F228" s="4">
        <f>ROUND(Source!BB215,O228)</f>
        <v>0</v>
      </c>
      <c r="G228" s="4" t="s">
        <v>64</v>
      </c>
      <c r="H228" s="4" t="s">
        <v>65</v>
      </c>
      <c r="I228" s="4"/>
      <c r="J228" s="4"/>
      <c r="K228" s="4">
        <v>231</v>
      </c>
      <c r="L228" s="4">
        <v>12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204</v>
      </c>
      <c r="F229" s="4">
        <f>ROUND(Source!R215,O229)</f>
        <v>0</v>
      </c>
      <c r="G229" s="4" t="s">
        <v>66</v>
      </c>
      <c r="H229" s="4" t="s">
        <v>67</v>
      </c>
      <c r="I229" s="4"/>
      <c r="J229" s="4"/>
      <c r="K229" s="4">
        <v>204</v>
      </c>
      <c r="L229" s="4">
        <v>13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205</v>
      </c>
      <c r="F230" s="4">
        <f>ROUND(Source!S215,O230)</f>
        <v>34808.199999999997</v>
      </c>
      <c r="G230" s="4" t="s">
        <v>68</v>
      </c>
      <c r="H230" s="4" t="s">
        <v>69</v>
      </c>
      <c r="I230" s="4"/>
      <c r="J230" s="4"/>
      <c r="K230" s="4">
        <v>205</v>
      </c>
      <c r="L230" s="4">
        <v>14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34808.199999999997</v>
      </c>
      <c r="X230" s="4">
        <v>1</v>
      </c>
      <c r="Y230" s="4">
        <v>34808.199999999997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232</v>
      </c>
      <c r="F231" s="4">
        <f>ROUND(Source!BC215,O231)</f>
        <v>0</v>
      </c>
      <c r="G231" s="4" t="s">
        <v>70</v>
      </c>
      <c r="H231" s="4" t="s">
        <v>71</v>
      </c>
      <c r="I231" s="4"/>
      <c r="J231" s="4"/>
      <c r="K231" s="4">
        <v>232</v>
      </c>
      <c r="L231" s="4">
        <v>15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214</v>
      </c>
      <c r="F232" s="4">
        <f>ROUND(Source!AS215,O232)</f>
        <v>87268.41</v>
      </c>
      <c r="G232" s="4" t="s">
        <v>72</v>
      </c>
      <c r="H232" s="4" t="s">
        <v>73</v>
      </c>
      <c r="I232" s="4"/>
      <c r="J232" s="4"/>
      <c r="K232" s="4">
        <v>214</v>
      </c>
      <c r="L232" s="4">
        <v>16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87268.41</v>
      </c>
      <c r="X232" s="4">
        <v>1</v>
      </c>
      <c r="Y232" s="4">
        <v>87268.41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215</v>
      </c>
      <c r="F233" s="4">
        <f>ROUND(Source!AT215,O233)</f>
        <v>0</v>
      </c>
      <c r="G233" s="4" t="s">
        <v>74</v>
      </c>
      <c r="H233" s="4" t="s">
        <v>75</v>
      </c>
      <c r="I233" s="4"/>
      <c r="J233" s="4"/>
      <c r="K233" s="4">
        <v>215</v>
      </c>
      <c r="L233" s="4">
        <v>17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217</v>
      </c>
      <c r="F234" s="4">
        <f>ROUND(Source!AU215,O234)</f>
        <v>0</v>
      </c>
      <c r="G234" s="4" t="s">
        <v>76</v>
      </c>
      <c r="H234" s="4" t="s">
        <v>77</v>
      </c>
      <c r="I234" s="4"/>
      <c r="J234" s="4"/>
      <c r="K234" s="4">
        <v>217</v>
      </c>
      <c r="L234" s="4">
        <v>18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230</v>
      </c>
      <c r="F235" s="4">
        <f>ROUND(Source!BA215,O235)</f>
        <v>0</v>
      </c>
      <c r="G235" s="4" t="s">
        <v>78</v>
      </c>
      <c r="H235" s="4" t="s">
        <v>79</v>
      </c>
      <c r="I235" s="4"/>
      <c r="J235" s="4"/>
      <c r="K235" s="4">
        <v>230</v>
      </c>
      <c r="L235" s="4">
        <v>19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206</v>
      </c>
      <c r="F236" s="4">
        <f>ROUND(Source!T215,O236)</f>
        <v>0</v>
      </c>
      <c r="G236" s="4" t="s">
        <v>80</v>
      </c>
      <c r="H236" s="4" t="s">
        <v>81</v>
      </c>
      <c r="I236" s="4"/>
      <c r="J236" s="4"/>
      <c r="K236" s="4">
        <v>206</v>
      </c>
      <c r="L236" s="4">
        <v>20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207</v>
      </c>
      <c r="F237" s="4">
        <f>Source!U215</f>
        <v>96.018283999999994</v>
      </c>
      <c r="G237" s="4" t="s">
        <v>82</v>
      </c>
      <c r="H237" s="4" t="s">
        <v>83</v>
      </c>
      <c r="I237" s="4"/>
      <c r="J237" s="4"/>
      <c r="K237" s="4">
        <v>207</v>
      </c>
      <c r="L237" s="4">
        <v>21</v>
      </c>
      <c r="M237" s="4">
        <v>3</v>
      </c>
      <c r="N237" s="4" t="s">
        <v>3</v>
      </c>
      <c r="O237" s="4">
        <v>-1</v>
      </c>
      <c r="P237" s="4"/>
      <c r="Q237" s="4"/>
      <c r="R237" s="4"/>
      <c r="S237" s="4"/>
      <c r="T237" s="4"/>
      <c r="U237" s="4"/>
      <c r="V237" s="4"/>
      <c r="W237" s="4">
        <v>96.018283999999994</v>
      </c>
      <c r="X237" s="4">
        <v>1</v>
      </c>
      <c r="Y237" s="4">
        <v>96.018283999999994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208</v>
      </c>
      <c r="F238" s="4">
        <f>Source!V215</f>
        <v>0</v>
      </c>
      <c r="G238" s="4" t="s">
        <v>84</v>
      </c>
      <c r="H238" s="4" t="s">
        <v>85</v>
      </c>
      <c r="I238" s="4"/>
      <c r="J238" s="4"/>
      <c r="K238" s="4">
        <v>208</v>
      </c>
      <c r="L238" s="4">
        <v>22</v>
      </c>
      <c r="M238" s="4">
        <v>3</v>
      </c>
      <c r="N238" s="4" t="s">
        <v>3</v>
      </c>
      <c r="O238" s="4">
        <v>-1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209</v>
      </c>
      <c r="F239" s="4">
        <f>ROUND(Source!W215,O239)</f>
        <v>0</v>
      </c>
      <c r="G239" s="4" t="s">
        <v>86</v>
      </c>
      <c r="H239" s="4" t="s">
        <v>87</v>
      </c>
      <c r="I239" s="4"/>
      <c r="J239" s="4"/>
      <c r="K239" s="4">
        <v>209</v>
      </c>
      <c r="L239" s="4">
        <v>23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233</v>
      </c>
      <c r="F240" s="4">
        <f>ROUND(Source!BD215,O240)</f>
        <v>0</v>
      </c>
      <c r="G240" s="4" t="s">
        <v>88</v>
      </c>
      <c r="H240" s="4" t="s">
        <v>89</v>
      </c>
      <c r="I240" s="4"/>
      <c r="J240" s="4"/>
      <c r="K240" s="4">
        <v>233</v>
      </c>
      <c r="L240" s="4">
        <v>24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45" x14ac:dyDescent="0.2">
      <c r="A241" s="4">
        <v>50</v>
      </c>
      <c r="B241" s="4">
        <v>0</v>
      </c>
      <c r="C241" s="4">
        <v>0</v>
      </c>
      <c r="D241" s="4">
        <v>1</v>
      </c>
      <c r="E241" s="4">
        <v>210</v>
      </c>
      <c r="F241" s="4">
        <f>ROUND(Source!X215,O241)</f>
        <v>32458.06</v>
      </c>
      <c r="G241" s="4" t="s">
        <v>90</v>
      </c>
      <c r="H241" s="4" t="s">
        <v>91</v>
      </c>
      <c r="I241" s="4"/>
      <c r="J241" s="4"/>
      <c r="K241" s="4">
        <v>210</v>
      </c>
      <c r="L241" s="4">
        <v>25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32458.06</v>
      </c>
      <c r="X241" s="4">
        <v>1</v>
      </c>
      <c r="Y241" s="4">
        <v>32458.06</v>
      </c>
      <c r="Z241" s="4"/>
      <c r="AA241" s="4"/>
      <c r="AB241" s="4"/>
    </row>
    <row r="242" spans="1:245" x14ac:dyDescent="0.2">
      <c r="A242" s="4">
        <v>50</v>
      </c>
      <c r="B242" s="4">
        <v>0</v>
      </c>
      <c r="C242" s="4">
        <v>0</v>
      </c>
      <c r="D242" s="4">
        <v>1</v>
      </c>
      <c r="E242" s="4">
        <v>211</v>
      </c>
      <c r="F242" s="4">
        <f>ROUND(Source!Y215,O242)</f>
        <v>15031.77</v>
      </c>
      <c r="G242" s="4" t="s">
        <v>92</v>
      </c>
      <c r="H242" s="4" t="s">
        <v>93</v>
      </c>
      <c r="I242" s="4"/>
      <c r="J242" s="4"/>
      <c r="K242" s="4">
        <v>211</v>
      </c>
      <c r="L242" s="4">
        <v>26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15031.77</v>
      </c>
      <c r="X242" s="4">
        <v>1</v>
      </c>
      <c r="Y242" s="4">
        <v>15031.77</v>
      </c>
      <c r="Z242" s="4"/>
      <c r="AA242" s="4"/>
      <c r="AB242" s="4"/>
    </row>
    <row r="243" spans="1:245" x14ac:dyDescent="0.2">
      <c r="A243" s="4">
        <v>50</v>
      </c>
      <c r="B243" s="4">
        <v>0</v>
      </c>
      <c r="C243" s="4">
        <v>0</v>
      </c>
      <c r="D243" s="4">
        <v>1</v>
      </c>
      <c r="E243" s="4">
        <v>224</v>
      </c>
      <c r="F243" s="4">
        <f>ROUND(Source!AR215,O243)</f>
        <v>87268.41</v>
      </c>
      <c r="G243" s="4" t="s">
        <v>94</v>
      </c>
      <c r="H243" s="4" t="s">
        <v>95</v>
      </c>
      <c r="I243" s="4"/>
      <c r="J243" s="4"/>
      <c r="K243" s="4">
        <v>224</v>
      </c>
      <c r="L243" s="4">
        <v>27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87268.41</v>
      </c>
      <c r="X243" s="4">
        <v>1</v>
      </c>
      <c r="Y243" s="4">
        <v>87268.41</v>
      </c>
      <c r="Z243" s="4"/>
      <c r="AA243" s="4"/>
      <c r="AB243" s="4"/>
    </row>
    <row r="245" spans="1:245" x14ac:dyDescent="0.2">
      <c r="A245" s="1">
        <v>4</v>
      </c>
      <c r="B245" s="1">
        <v>1</v>
      </c>
      <c r="C245" s="1"/>
      <c r="D245" s="1">
        <f>ROW(A253)</f>
        <v>253</v>
      </c>
      <c r="E245" s="1"/>
      <c r="F245" s="1" t="s">
        <v>17</v>
      </c>
      <c r="G245" s="1" t="s">
        <v>140</v>
      </c>
      <c r="H245" s="1" t="s">
        <v>3</v>
      </c>
      <c r="I245" s="1">
        <v>0</v>
      </c>
      <c r="J245" s="1"/>
      <c r="K245" s="1">
        <v>-1</v>
      </c>
      <c r="L245" s="1"/>
      <c r="M245" s="1" t="s">
        <v>3</v>
      </c>
      <c r="N245" s="1"/>
      <c r="O245" s="1"/>
      <c r="P245" s="1"/>
      <c r="Q245" s="1"/>
      <c r="R245" s="1"/>
      <c r="S245" s="1">
        <v>0</v>
      </c>
      <c r="T245" s="1"/>
      <c r="U245" s="1" t="s">
        <v>3</v>
      </c>
      <c r="V245" s="1">
        <v>0</v>
      </c>
      <c r="W245" s="1"/>
      <c r="X245" s="1"/>
      <c r="Y245" s="1"/>
      <c r="Z245" s="1"/>
      <c r="AA245" s="1"/>
      <c r="AB245" s="1" t="s">
        <v>3</v>
      </c>
      <c r="AC245" s="1" t="s">
        <v>3</v>
      </c>
      <c r="AD245" s="1" t="s">
        <v>3</v>
      </c>
      <c r="AE245" s="1" t="s">
        <v>3</v>
      </c>
      <c r="AF245" s="1" t="s">
        <v>3</v>
      </c>
      <c r="AG245" s="1" t="s">
        <v>3</v>
      </c>
      <c r="AH245" s="1"/>
      <c r="AI245" s="1"/>
      <c r="AJ245" s="1"/>
      <c r="AK245" s="1"/>
      <c r="AL245" s="1"/>
      <c r="AM245" s="1"/>
      <c r="AN245" s="1"/>
      <c r="AO245" s="1"/>
      <c r="AP245" s="1" t="s">
        <v>3</v>
      </c>
      <c r="AQ245" s="1" t="s">
        <v>3</v>
      </c>
      <c r="AR245" s="1" t="s">
        <v>3</v>
      </c>
      <c r="AS245" s="1"/>
      <c r="AT245" s="1"/>
      <c r="AU245" s="1"/>
      <c r="AV245" s="1"/>
      <c r="AW245" s="1"/>
      <c r="AX245" s="1"/>
      <c r="AY245" s="1"/>
      <c r="AZ245" s="1" t="s">
        <v>3</v>
      </c>
      <c r="BA245" s="1"/>
      <c r="BB245" s="1" t="s">
        <v>3</v>
      </c>
      <c r="BC245" s="1" t="s">
        <v>3</v>
      </c>
      <c r="BD245" s="1" t="s">
        <v>3</v>
      </c>
      <c r="BE245" s="1" t="s">
        <v>3</v>
      </c>
      <c r="BF245" s="1" t="s">
        <v>3</v>
      </c>
      <c r="BG245" s="1" t="s">
        <v>3</v>
      </c>
      <c r="BH245" s="1" t="s">
        <v>3</v>
      </c>
      <c r="BI245" s="1" t="s">
        <v>3</v>
      </c>
      <c r="BJ245" s="1" t="s">
        <v>3</v>
      </c>
      <c r="BK245" s="1" t="s">
        <v>3</v>
      </c>
      <c r="BL245" s="1" t="s">
        <v>3</v>
      </c>
      <c r="BM245" s="1" t="s">
        <v>3</v>
      </c>
      <c r="BN245" s="1" t="s">
        <v>3</v>
      </c>
      <c r="BO245" s="1" t="s">
        <v>3</v>
      </c>
      <c r="BP245" s="1" t="s">
        <v>3</v>
      </c>
      <c r="BQ245" s="1"/>
      <c r="BR245" s="1"/>
      <c r="BS245" s="1"/>
      <c r="BT245" s="1"/>
      <c r="BU245" s="1"/>
      <c r="BV245" s="1"/>
      <c r="BW245" s="1"/>
      <c r="BX245" s="1">
        <v>0</v>
      </c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>
        <v>0</v>
      </c>
    </row>
    <row r="247" spans="1:245" x14ac:dyDescent="0.2">
      <c r="A247" s="2">
        <v>52</v>
      </c>
      <c r="B247" s="2">
        <f t="shared" ref="B247:G247" si="74">B253</f>
        <v>1</v>
      </c>
      <c r="C247" s="2">
        <f t="shared" si="74"/>
        <v>4</v>
      </c>
      <c r="D247" s="2">
        <f t="shared" si="74"/>
        <v>245</v>
      </c>
      <c r="E247" s="2">
        <f t="shared" si="74"/>
        <v>0</v>
      </c>
      <c r="F247" s="2" t="str">
        <f t="shared" si="74"/>
        <v>Новый раздел</v>
      </c>
      <c r="G247" s="2" t="str">
        <f t="shared" si="74"/>
        <v>5. Измельчение, погрузка и вывоз порубочных остатков</v>
      </c>
      <c r="H247" s="2"/>
      <c r="I247" s="2"/>
      <c r="J247" s="2"/>
      <c r="K247" s="2"/>
      <c r="L247" s="2"/>
      <c r="M247" s="2"/>
      <c r="N247" s="2"/>
      <c r="O247" s="2">
        <f t="shared" ref="O247:AT247" si="75">O253</f>
        <v>23566.03</v>
      </c>
      <c r="P247" s="2">
        <f t="shared" si="75"/>
        <v>0</v>
      </c>
      <c r="Q247" s="2">
        <f t="shared" si="75"/>
        <v>712.42</v>
      </c>
      <c r="R247" s="2">
        <f t="shared" si="75"/>
        <v>33.21</v>
      </c>
      <c r="S247" s="2">
        <f t="shared" si="75"/>
        <v>22853.61</v>
      </c>
      <c r="T247" s="2">
        <f t="shared" si="75"/>
        <v>0</v>
      </c>
      <c r="U247" s="2">
        <f t="shared" si="75"/>
        <v>0</v>
      </c>
      <c r="V247" s="2">
        <f t="shared" si="75"/>
        <v>0</v>
      </c>
      <c r="W247" s="2">
        <f t="shared" si="75"/>
        <v>0</v>
      </c>
      <c r="X247" s="2">
        <f t="shared" si="75"/>
        <v>0</v>
      </c>
      <c r="Y247" s="2">
        <f t="shared" si="75"/>
        <v>0</v>
      </c>
      <c r="Z247" s="2">
        <f t="shared" si="75"/>
        <v>0</v>
      </c>
      <c r="AA247" s="2">
        <f t="shared" si="75"/>
        <v>0</v>
      </c>
      <c r="AB247" s="2">
        <f t="shared" si="75"/>
        <v>23566.03</v>
      </c>
      <c r="AC247" s="2">
        <f t="shared" si="75"/>
        <v>0</v>
      </c>
      <c r="AD247" s="2">
        <f t="shared" si="75"/>
        <v>712.42</v>
      </c>
      <c r="AE247" s="2">
        <f t="shared" si="75"/>
        <v>33.21</v>
      </c>
      <c r="AF247" s="2">
        <f t="shared" si="75"/>
        <v>22853.61</v>
      </c>
      <c r="AG247" s="2">
        <f t="shared" si="75"/>
        <v>0</v>
      </c>
      <c r="AH247" s="2">
        <f t="shared" si="75"/>
        <v>0</v>
      </c>
      <c r="AI247" s="2">
        <f t="shared" si="75"/>
        <v>0</v>
      </c>
      <c r="AJ247" s="2">
        <f t="shared" si="75"/>
        <v>0</v>
      </c>
      <c r="AK247" s="2">
        <f t="shared" si="75"/>
        <v>0</v>
      </c>
      <c r="AL247" s="2">
        <f t="shared" si="75"/>
        <v>0</v>
      </c>
      <c r="AM247" s="2">
        <f t="shared" si="75"/>
        <v>0</v>
      </c>
      <c r="AN247" s="2">
        <f t="shared" si="75"/>
        <v>0</v>
      </c>
      <c r="AO247" s="2">
        <f t="shared" si="75"/>
        <v>0</v>
      </c>
      <c r="AP247" s="2">
        <f t="shared" si="75"/>
        <v>0</v>
      </c>
      <c r="AQ247" s="2">
        <f t="shared" si="75"/>
        <v>0</v>
      </c>
      <c r="AR247" s="2">
        <f t="shared" si="75"/>
        <v>23619.17</v>
      </c>
      <c r="AS247" s="2">
        <f t="shared" si="75"/>
        <v>23619.17</v>
      </c>
      <c r="AT247" s="2">
        <f t="shared" si="75"/>
        <v>0</v>
      </c>
      <c r="AU247" s="2">
        <f t="shared" ref="AU247:BZ247" si="76">AU253</f>
        <v>0</v>
      </c>
      <c r="AV247" s="2">
        <f t="shared" si="76"/>
        <v>0</v>
      </c>
      <c r="AW247" s="2">
        <f t="shared" si="76"/>
        <v>0</v>
      </c>
      <c r="AX247" s="2">
        <f t="shared" si="76"/>
        <v>0</v>
      </c>
      <c r="AY247" s="2">
        <f t="shared" si="76"/>
        <v>0</v>
      </c>
      <c r="AZ247" s="2">
        <f t="shared" si="76"/>
        <v>0</v>
      </c>
      <c r="BA247" s="2">
        <f t="shared" si="76"/>
        <v>0</v>
      </c>
      <c r="BB247" s="2">
        <f t="shared" si="76"/>
        <v>0</v>
      </c>
      <c r="BC247" s="2">
        <f t="shared" si="76"/>
        <v>0</v>
      </c>
      <c r="BD247" s="2">
        <f t="shared" si="76"/>
        <v>0</v>
      </c>
      <c r="BE247" s="2">
        <f t="shared" si="76"/>
        <v>0</v>
      </c>
      <c r="BF247" s="2">
        <f t="shared" si="76"/>
        <v>0</v>
      </c>
      <c r="BG247" s="2">
        <f t="shared" si="76"/>
        <v>0</v>
      </c>
      <c r="BH247" s="2">
        <f t="shared" si="76"/>
        <v>0</v>
      </c>
      <c r="BI247" s="2">
        <f t="shared" si="76"/>
        <v>0</v>
      </c>
      <c r="BJ247" s="2">
        <f t="shared" si="76"/>
        <v>0</v>
      </c>
      <c r="BK247" s="2">
        <f t="shared" si="76"/>
        <v>0</v>
      </c>
      <c r="BL247" s="2">
        <f t="shared" si="76"/>
        <v>0</v>
      </c>
      <c r="BM247" s="2">
        <f t="shared" si="76"/>
        <v>0</v>
      </c>
      <c r="BN247" s="2">
        <f t="shared" si="76"/>
        <v>0</v>
      </c>
      <c r="BO247" s="2">
        <f t="shared" si="76"/>
        <v>0</v>
      </c>
      <c r="BP247" s="2">
        <f t="shared" si="76"/>
        <v>0</v>
      </c>
      <c r="BQ247" s="2">
        <f t="shared" si="76"/>
        <v>0</v>
      </c>
      <c r="BR247" s="2">
        <f t="shared" si="76"/>
        <v>0</v>
      </c>
      <c r="BS247" s="2">
        <f t="shared" si="76"/>
        <v>0</v>
      </c>
      <c r="BT247" s="2">
        <f t="shared" si="76"/>
        <v>0</v>
      </c>
      <c r="BU247" s="2">
        <f t="shared" si="76"/>
        <v>0</v>
      </c>
      <c r="BV247" s="2">
        <f t="shared" si="76"/>
        <v>0</v>
      </c>
      <c r="BW247" s="2">
        <f t="shared" si="76"/>
        <v>0</v>
      </c>
      <c r="BX247" s="2">
        <f t="shared" si="76"/>
        <v>0</v>
      </c>
      <c r="BY247" s="2">
        <f t="shared" si="76"/>
        <v>0</v>
      </c>
      <c r="BZ247" s="2">
        <f t="shared" si="76"/>
        <v>0</v>
      </c>
      <c r="CA247" s="2">
        <f t="shared" ref="CA247:DF247" si="77">CA253</f>
        <v>23619.17</v>
      </c>
      <c r="CB247" s="2">
        <f t="shared" si="77"/>
        <v>23619.17</v>
      </c>
      <c r="CC247" s="2">
        <f t="shared" si="77"/>
        <v>0</v>
      </c>
      <c r="CD247" s="2">
        <f t="shared" si="77"/>
        <v>0</v>
      </c>
      <c r="CE247" s="2">
        <f t="shared" si="77"/>
        <v>0</v>
      </c>
      <c r="CF247" s="2">
        <f t="shared" si="77"/>
        <v>0</v>
      </c>
      <c r="CG247" s="2">
        <f t="shared" si="77"/>
        <v>0</v>
      </c>
      <c r="CH247" s="2">
        <f t="shared" si="77"/>
        <v>0</v>
      </c>
      <c r="CI247" s="2">
        <f t="shared" si="77"/>
        <v>0</v>
      </c>
      <c r="CJ247" s="2">
        <f t="shared" si="77"/>
        <v>0</v>
      </c>
      <c r="CK247" s="2">
        <f t="shared" si="77"/>
        <v>0</v>
      </c>
      <c r="CL247" s="2">
        <f t="shared" si="77"/>
        <v>0</v>
      </c>
      <c r="CM247" s="2">
        <f t="shared" si="77"/>
        <v>0</v>
      </c>
      <c r="CN247" s="2">
        <f t="shared" si="77"/>
        <v>0</v>
      </c>
      <c r="CO247" s="2">
        <f t="shared" si="77"/>
        <v>0</v>
      </c>
      <c r="CP247" s="2">
        <f t="shared" si="77"/>
        <v>0</v>
      </c>
      <c r="CQ247" s="2">
        <f t="shared" si="77"/>
        <v>0</v>
      </c>
      <c r="CR247" s="2">
        <f t="shared" si="77"/>
        <v>0</v>
      </c>
      <c r="CS247" s="2">
        <f t="shared" si="77"/>
        <v>0</v>
      </c>
      <c r="CT247" s="2">
        <f t="shared" si="77"/>
        <v>0</v>
      </c>
      <c r="CU247" s="2">
        <f t="shared" si="77"/>
        <v>0</v>
      </c>
      <c r="CV247" s="2">
        <f t="shared" si="77"/>
        <v>0</v>
      </c>
      <c r="CW247" s="2">
        <f t="shared" si="77"/>
        <v>0</v>
      </c>
      <c r="CX247" s="2">
        <f t="shared" si="77"/>
        <v>0</v>
      </c>
      <c r="CY247" s="2">
        <f t="shared" si="77"/>
        <v>0</v>
      </c>
      <c r="CZ247" s="2">
        <f t="shared" si="77"/>
        <v>0</v>
      </c>
      <c r="DA247" s="2">
        <f t="shared" si="77"/>
        <v>0</v>
      </c>
      <c r="DB247" s="2">
        <f t="shared" si="77"/>
        <v>0</v>
      </c>
      <c r="DC247" s="2">
        <f t="shared" si="77"/>
        <v>0</v>
      </c>
      <c r="DD247" s="2">
        <f t="shared" si="77"/>
        <v>0</v>
      </c>
      <c r="DE247" s="2">
        <f t="shared" si="77"/>
        <v>0</v>
      </c>
      <c r="DF247" s="2">
        <f t="shared" si="77"/>
        <v>0</v>
      </c>
      <c r="DG247" s="3">
        <f t="shared" ref="DG247:EL247" si="78">DG253</f>
        <v>0</v>
      </c>
      <c r="DH247" s="3">
        <f t="shared" si="78"/>
        <v>0</v>
      </c>
      <c r="DI247" s="3">
        <f t="shared" si="78"/>
        <v>0</v>
      </c>
      <c r="DJ247" s="3">
        <f t="shared" si="78"/>
        <v>0</v>
      </c>
      <c r="DK247" s="3">
        <f t="shared" si="78"/>
        <v>0</v>
      </c>
      <c r="DL247" s="3">
        <f t="shared" si="78"/>
        <v>0</v>
      </c>
      <c r="DM247" s="3">
        <f t="shared" si="78"/>
        <v>0</v>
      </c>
      <c r="DN247" s="3">
        <f t="shared" si="78"/>
        <v>0</v>
      </c>
      <c r="DO247" s="3">
        <f t="shared" si="78"/>
        <v>0</v>
      </c>
      <c r="DP247" s="3">
        <f t="shared" si="78"/>
        <v>0</v>
      </c>
      <c r="DQ247" s="3">
        <f t="shared" si="78"/>
        <v>0</v>
      </c>
      <c r="DR247" s="3">
        <f t="shared" si="78"/>
        <v>0</v>
      </c>
      <c r="DS247" s="3">
        <f t="shared" si="78"/>
        <v>0</v>
      </c>
      <c r="DT247" s="3">
        <f t="shared" si="78"/>
        <v>0</v>
      </c>
      <c r="DU247" s="3">
        <f t="shared" si="78"/>
        <v>0</v>
      </c>
      <c r="DV247" s="3">
        <f t="shared" si="78"/>
        <v>0</v>
      </c>
      <c r="DW247" s="3">
        <f t="shared" si="78"/>
        <v>0</v>
      </c>
      <c r="DX247" s="3">
        <f t="shared" si="78"/>
        <v>0</v>
      </c>
      <c r="DY247" s="3">
        <f t="shared" si="78"/>
        <v>0</v>
      </c>
      <c r="DZ247" s="3">
        <f t="shared" si="78"/>
        <v>0</v>
      </c>
      <c r="EA247" s="3">
        <f t="shared" si="78"/>
        <v>0</v>
      </c>
      <c r="EB247" s="3">
        <f t="shared" si="78"/>
        <v>0</v>
      </c>
      <c r="EC247" s="3">
        <f t="shared" si="78"/>
        <v>0</v>
      </c>
      <c r="ED247" s="3">
        <f t="shared" si="78"/>
        <v>0</v>
      </c>
      <c r="EE247" s="3">
        <f t="shared" si="78"/>
        <v>0</v>
      </c>
      <c r="EF247" s="3">
        <f t="shared" si="78"/>
        <v>0</v>
      </c>
      <c r="EG247" s="3">
        <f t="shared" si="78"/>
        <v>0</v>
      </c>
      <c r="EH247" s="3">
        <f t="shared" si="78"/>
        <v>0</v>
      </c>
      <c r="EI247" s="3">
        <f t="shared" si="78"/>
        <v>0</v>
      </c>
      <c r="EJ247" s="3">
        <f t="shared" si="78"/>
        <v>0</v>
      </c>
      <c r="EK247" s="3">
        <f t="shared" si="78"/>
        <v>0</v>
      </c>
      <c r="EL247" s="3">
        <f t="shared" si="78"/>
        <v>0</v>
      </c>
      <c r="EM247" s="3">
        <f t="shared" ref="EM247:FR247" si="79">EM253</f>
        <v>0</v>
      </c>
      <c r="EN247" s="3">
        <f t="shared" si="79"/>
        <v>0</v>
      </c>
      <c r="EO247" s="3">
        <f t="shared" si="79"/>
        <v>0</v>
      </c>
      <c r="EP247" s="3">
        <f t="shared" si="79"/>
        <v>0</v>
      </c>
      <c r="EQ247" s="3">
        <f t="shared" si="79"/>
        <v>0</v>
      </c>
      <c r="ER247" s="3">
        <f t="shared" si="79"/>
        <v>0</v>
      </c>
      <c r="ES247" s="3">
        <f t="shared" si="79"/>
        <v>0</v>
      </c>
      <c r="ET247" s="3">
        <f t="shared" si="79"/>
        <v>0</v>
      </c>
      <c r="EU247" s="3">
        <f t="shared" si="79"/>
        <v>0</v>
      </c>
      <c r="EV247" s="3">
        <f t="shared" si="79"/>
        <v>0</v>
      </c>
      <c r="EW247" s="3">
        <f t="shared" si="79"/>
        <v>0</v>
      </c>
      <c r="EX247" s="3">
        <f t="shared" si="79"/>
        <v>0</v>
      </c>
      <c r="EY247" s="3">
        <f t="shared" si="79"/>
        <v>0</v>
      </c>
      <c r="EZ247" s="3">
        <f t="shared" si="79"/>
        <v>0</v>
      </c>
      <c r="FA247" s="3">
        <f t="shared" si="79"/>
        <v>0</v>
      </c>
      <c r="FB247" s="3">
        <f t="shared" si="79"/>
        <v>0</v>
      </c>
      <c r="FC247" s="3">
        <f t="shared" si="79"/>
        <v>0</v>
      </c>
      <c r="FD247" s="3">
        <f t="shared" si="79"/>
        <v>0</v>
      </c>
      <c r="FE247" s="3">
        <f t="shared" si="79"/>
        <v>0</v>
      </c>
      <c r="FF247" s="3">
        <f t="shared" si="79"/>
        <v>0</v>
      </c>
      <c r="FG247" s="3">
        <f t="shared" si="79"/>
        <v>0</v>
      </c>
      <c r="FH247" s="3">
        <f t="shared" si="79"/>
        <v>0</v>
      </c>
      <c r="FI247" s="3">
        <f t="shared" si="79"/>
        <v>0</v>
      </c>
      <c r="FJ247" s="3">
        <f t="shared" si="79"/>
        <v>0</v>
      </c>
      <c r="FK247" s="3">
        <f t="shared" si="79"/>
        <v>0</v>
      </c>
      <c r="FL247" s="3">
        <f t="shared" si="79"/>
        <v>0</v>
      </c>
      <c r="FM247" s="3">
        <f t="shared" si="79"/>
        <v>0</v>
      </c>
      <c r="FN247" s="3">
        <f t="shared" si="79"/>
        <v>0</v>
      </c>
      <c r="FO247" s="3">
        <f t="shared" si="79"/>
        <v>0</v>
      </c>
      <c r="FP247" s="3">
        <f t="shared" si="79"/>
        <v>0</v>
      </c>
      <c r="FQ247" s="3">
        <f t="shared" si="79"/>
        <v>0</v>
      </c>
      <c r="FR247" s="3">
        <f t="shared" si="79"/>
        <v>0</v>
      </c>
      <c r="FS247" s="3">
        <f t="shared" ref="FS247:GX247" si="80">FS253</f>
        <v>0</v>
      </c>
      <c r="FT247" s="3">
        <f t="shared" si="80"/>
        <v>0</v>
      </c>
      <c r="FU247" s="3">
        <f t="shared" si="80"/>
        <v>0</v>
      </c>
      <c r="FV247" s="3">
        <f t="shared" si="80"/>
        <v>0</v>
      </c>
      <c r="FW247" s="3">
        <f t="shared" si="80"/>
        <v>0</v>
      </c>
      <c r="FX247" s="3">
        <f t="shared" si="80"/>
        <v>0</v>
      </c>
      <c r="FY247" s="3">
        <f t="shared" si="80"/>
        <v>0</v>
      </c>
      <c r="FZ247" s="3">
        <f t="shared" si="80"/>
        <v>0</v>
      </c>
      <c r="GA247" s="3">
        <f t="shared" si="80"/>
        <v>0</v>
      </c>
      <c r="GB247" s="3">
        <f t="shared" si="80"/>
        <v>0</v>
      </c>
      <c r="GC247" s="3">
        <f t="shared" si="80"/>
        <v>0</v>
      </c>
      <c r="GD247" s="3">
        <f t="shared" si="80"/>
        <v>0</v>
      </c>
      <c r="GE247" s="3">
        <f t="shared" si="80"/>
        <v>0</v>
      </c>
      <c r="GF247" s="3">
        <f t="shared" si="80"/>
        <v>0</v>
      </c>
      <c r="GG247" s="3">
        <f t="shared" si="80"/>
        <v>0</v>
      </c>
      <c r="GH247" s="3">
        <f t="shared" si="80"/>
        <v>0</v>
      </c>
      <c r="GI247" s="3">
        <f t="shared" si="80"/>
        <v>0</v>
      </c>
      <c r="GJ247" s="3">
        <f t="shared" si="80"/>
        <v>0</v>
      </c>
      <c r="GK247" s="3">
        <f t="shared" si="80"/>
        <v>0</v>
      </c>
      <c r="GL247" s="3">
        <f t="shared" si="80"/>
        <v>0</v>
      </c>
      <c r="GM247" s="3">
        <f t="shared" si="80"/>
        <v>0</v>
      </c>
      <c r="GN247" s="3">
        <f t="shared" si="80"/>
        <v>0</v>
      </c>
      <c r="GO247" s="3">
        <f t="shared" si="80"/>
        <v>0</v>
      </c>
      <c r="GP247" s="3">
        <f t="shared" si="80"/>
        <v>0</v>
      </c>
      <c r="GQ247" s="3">
        <f t="shared" si="80"/>
        <v>0</v>
      </c>
      <c r="GR247" s="3">
        <f t="shared" si="80"/>
        <v>0</v>
      </c>
      <c r="GS247" s="3">
        <f t="shared" si="80"/>
        <v>0</v>
      </c>
      <c r="GT247" s="3">
        <f t="shared" si="80"/>
        <v>0</v>
      </c>
      <c r="GU247" s="3">
        <f t="shared" si="80"/>
        <v>0</v>
      </c>
      <c r="GV247" s="3">
        <f t="shared" si="80"/>
        <v>0</v>
      </c>
      <c r="GW247" s="3">
        <f t="shared" si="80"/>
        <v>0</v>
      </c>
      <c r="GX247" s="3">
        <f t="shared" si="80"/>
        <v>0</v>
      </c>
    </row>
    <row r="249" spans="1:245" x14ac:dyDescent="0.2">
      <c r="A249">
        <v>17</v>
      </c>
      <c r="B249">
        <v>1</v>
      </c>
      <c r="E249" t="s">
        <v>141</v>
      </c>
      <c r="F249" t="s">
        <v>134</v>
      </c>
      <c r="G249" t="s">
        <v>135</v>
      </c>
      <c r="H249" t="s">
        <v>136</v>
      </c>
      <c r="I249">
        <v>1</v>
      </c>
      <c r="J249">
        <v>0</v>
      </c>
      <c r="K249">
        <v>1</v>
      </c>
      <c r="O249">
        <f>ROUND(CP249,2)</f>
        <v>627.36</v>
      </c>
      <c r="P249">
        <f>ROUND(CQ249*I249,2)</f>
        <v>0</v>
      </c>
      <c r="Q249">
        <f>ROUND(CR249*I249,2)</f>
        <v>627.36</v>
      </c>
      <c r="R249">
        <f>ROUND(CS249*I249,2)</f>
        <v>0</v>
      </c>
      <c r="S249">
        <f>ROUND(CT249*I249,2)</f>
        <v>0</v>
      </c>
      <c r="T249">
        <f>ROUND(CU249*I249,2)</f>
        <v>0</v>
      </c>
      <c r="U249">
        <f>CV249*I249</f>
        <v>0</v>
      </c>
      <c r="V249">
        <f>CW249*I249</f>
        <v>0</v>
      </c>
      <c r="W249">
        <f>ROUND(CX249*I249,2)</f>
        <v>0</v>
      </c>
      <c r="X249">
        <f t="shared" ref="X249:Y251" si="81">ROUND(CY249,2)</f>
        <v>0</v>
      </c>
      <c r="Y249">
        <f t="shared" si="81"/>
        <v>0</v>
      </c>
      <c r="AA249">
        <v>271799122</v>
      </c>
      <c r="AB249">
        <f>ROUND((AC249+AD249+AF249),6)</f>
        <v>627.36</v>
      </c>
      <c r="AC249">
        <f>ROUND((ES249),6)</f>
        <v>0</v>
      </c>
      <c r="AD249">
        <f>ROUND((((ET249)-(EU249))+AE249),6)</f>
        <v>627.36</v>
      </c>
      <c r="AE249">
        <f>ROUND((EU249),6)</f>
        <v>0</v>
      </c>
      <c r="AF249">
        <f>ROUND((EV249),6)</f>
        <v>0</v>
      </c>
      <c r="AG249">
        <f>ROUND((AP249),6)</f>
        <v>0</v>
      </c>
      <c r="AH249">
        <f>(EW249)</f>
        <v>0</v>
      </c>
      <c r="AI249">
        <f>(EX249)</f>
        <v>0</v>
      </c>
      <c r="AJ249">
        <f>(AS249)</f>
        <v>0</v>
      </c>
      <c r="AK249">
        <v>627.36</v>
      </c>
      <c r="AL249">
        <v>0</v>
      </c>
      <c r="AM249">
        <v>627.36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3</v>
      </c>
      <c r="BE249" t="s">
        <v>3</v>
      </c>
      <c r="BF249" t="s">
        <v>3</v>
      </c>
      <c r="BG249" t="s">
        <v>3</v>
      </c>
      <c r="BH249">
        <v>0</v>
      </c>
      <c r="BI249">
        <v>1</v>
      </c>
      <c r="BJ249" t="s">
        <v>3</v>
      </c>
      <c r="BM249">
        <v>350001</v>
      </c>
      <c r="BN249">
        <v>0</v>
      </c>
      <c r="BO249" t="s">
        <v>3</v>
      </c>
      <c r="BP249">
        <v>0</v>
      </c>
      <c r="BQ249">
        <v>1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0</v>
      </c>
      <c r="CA249">
        <v>0</v>
      </c>
      <c r="CB249" t="s">
        <v>3</v>
      </c>
      <c r="CE249">
        <v>0</v>
      </c>
      <c r="CF249">
        <v>0</v>
      </c>
      <c r="CG249">
        <v>0</v>
      </c>
      <c r="CM249">
        <v>0</v>
      </c>
      <c r="CN249" t="s">
        <v>3</v>
      </c>
      <c r="CO249">
        <v>0</v>
      </c>
      <c r="CP249">
        <f>(P249+Q249+S249)</f>
        <v>627.36</v>
      </c>
      <c r="CQ249">
        <f>AC249*BC249</f>
        <v>0</v>
      </c>
      <c r="CR249">
        <f>AD249*BB249</f>
        <v>627.36</v>
      </c>
      <c r="CS249">
        <f>AE249*BS249</f>
        <v>0</v>
      </c>
      <c r="CT249">
        <f>AF249*BA249</f>
        <v>0</v>
      </c>
      <c r="CU249">
        <f>AG249</f>
        <v>0</v>
      </c>
      <c r="CV249">
        <f>AH249</f>
        <v>0</v>
      </c>
      <c r="CW249">
        <f>AI249</f>
        <v>0</v>
      </c>
      <c r="CX249">
        <f>AJ249</f>
        <v>0</v>
      </c>
      <c r="CY249">
        <f>S249*(BZ249/100)</f>
        <v>0</v>
      </c>
      <c r="CZ249">
        <f>S249*(CA249/100)</f>
        <v>0</v>
      </c>
      <c r="DC249" t="s">
        <v>3</v>
      </c>
      <c r="DD249" t="s">
        <v>3</v>
      </c>
      <c r="DE249" t="s">
        <v>3</v>
      </c>
      <c r="DF249" t="s">
        <v>3</v>
      </c>
      <c r="DG249" t="s">
        <v>3</v>
      </c>
      <c r="DH249" t="s">
        <v>3</v>
      </c>
      <c r="DI249" t="s">
        <v>3</v>
      </c>
      <c r="DJ249" t="s">
        <v>3</v>
      </c>
      <c r="DK249" t="s">
        <v>3</v>
      </c>
      <c r="DL249" t="s">
        <v>3</v>
      </c>
      <c r="DM249" t="s">
        <v>3</v>
      </c>
      <c r="DN249">
        <v>190</v>
      </c>
      <c r="DO249">
        <v>60</v>
      </c>
      <c r="DP249">
        <v>1</v>
      </c>
      <c r="DQ249">
        <v>1</v>
      </c>
      <c r="DU249">
        <v>1007</v>
      </c>
      <c r="DV249" t="s">
        <v>136</v>
      </c>
      <c r="DW249" t="s">
        <v>136</v>
      </c>
      <c r="DX249">
        <v>1</v>
      </c>
      <c r="DZ249" t="s">
        <v>3</v>
      </c>
      <c r="EA249" t="s">
        <v>3</v>
      </c>
      <c r="EB249" t="s">
        <v>3</v>
      </c>
      <c r="EC249" t="s">
        <v>3</v>
      </c>
      <c r="EE249">
        <v>275065079</v>
      </c>
      <c r="EF249">
        <v>1</v>
      </c>
      <c r="EG249" t="s">
        <v>3</v>
      </c>
      <c r="EH249">
        <v>0</v>
      </c>
      <c r="EI249" t="s">
        <v>3</v>
      </c>
      <c r="EJ249">
        <v>1</v>
      </c>
      <c r="EK249">
        <v>350001</v>
      </c>
      <c r="EL249" t="s">
        <v>138</v>
      </c>
      <c r="EM249" t="s">
        <v>139</v>
      </c>
      <c r="EO249" t="s">
        <v>3</v>
      </c>
      <c r="EQ249">
        <v>1966080</v>
      </c>
      <c r="ER249">
        <v>627.36</v>
      </c>
      <c r="ES249">
        <v>0</v>
      </c>
      <c r="ET249">
        <v>627.36</v>
      </c>
      <c r="EU249">
        <v>0</v>
      </c>
      <c r="EV249">
        <v>0</v>
      </c>
      <c r="EW249">
        <v>0</v>
      </c>
      <c r="EX249">
        <v>0</v>
      </c>
      <c r="EY249">
        <v>0</v>
      </c>
      <c r="FQ249">
        <v>0</v>
      </c>
      <c r="FR249">
        <f>ROUND(IF(BI249=3,GM249,0),2)</f>
        <v>0</v>
      </c>
      <c r="FS249">
        <v>0</v>
      </c>
      <c r="FX249">
        <v>190</v>
      </c>
      <c r="FY249">
        <v>60</v>
      </c>
      <c r="GA249" t="s">
        <v>3</v>
      </c>
      <c r="GD249">
        <v>1</v>
      </c>
      <c r="GF249">
        <v>-883265228</v>
      </c>
      <c r="GG249">
        <v>2</v>
      </c>
      <c r="GH249">
        <v>2</v>
      </c>
      <c r="GI249">
        <v>3</v>
      </c>
      <c r="GJ249">
        <v>0</v>
      </c>
      <c r="GK249">
        <v>0</v>
      </c>
      <c r="GL249">
        <f>ROUND(IF(AND(BH249=3,BI249=3,FS249&lt;&gt;0),P249,0),2)</f>
        <v>0</v>
      </c>
      <c r="GM249">
        <f>ROUND(O249+X249+Y249,2)+GX249</f>
        <v>627.36</v>
      </c>
      <c r="GN249">
        <f>IF(OR(BI249=0,BI249=1),GM249-GX249,0)</f>
        <v>627.36</v>
      </c>
      <c r="GO249">
        <f>IF(BI249=2,GM249-GX249,0)</f>
        <v>0</v>
      </c>
      <c r="GP249">
        <f>IF(BI249=4,GM249-GX249,0)</f>
        <v>0</v>
      </c>
      <c r="GR249">
        <v>0</v>
      </c>
      <c r="GS249">
        <v>0</v>
      </c>
      <c r="GT249">
        <v>0</v>
      </c>
      <c r="GU249" t="s">
        <v>3</v>
      </c>
      <c r="GV249">
        <f>ROUND((GT249),6)</f>
        <v>0</v>
      </c>
      <c r="GW249">
        <v>1</v>
      </c>
      <c r="GX249">
        <f>ROUND(HC249*I249,2)</f>
        <v>0</v>
      </c>
      <c r="HA249">
        <v>0</v>
      </c>
      <c r="HB249">
        <v>0</v>
      </c>
      <c r="HC249">
        <f>GV249*GW249</f>
        <v>0</v>
      </c>
      <c r="HE249" t="s">
        <v>3</v>
      </c>
      <c r="HF249" t="s">
        <v>3</v>
      </c>
      <c r="HM249" t="s">
        <v>3</v>
      </c>
      <c r="HN249" t="s">
        <v>3</v>
      </c>
      <c r="HO249" t="s">
        <v>3</v>
      </c>
      <c r="HP249" t="s">
        <v>3</v>
      </c>
      <c r="HQ249" t="s">
        <v>3</v>
      </c>
      <c r="IK249">
        <v>0</v>
      </c>
    </row>
    <row r="250" spans="1:245" x14ac:dyDescent="0.2">
      <c r="A250">
        <v>17</v>
      </c>
      <c r="B250">
        <v>1</v>
      </c>
      <c r="E250" t="s">
        <v>142</v>
      </c>
      <c r="F250" t="s">
        <v>143</v>
      </c>
      <c r="G250" t="s">
        <v>144</v>
      </c>
      <c r="H250" t="s">
        <v>145</v>
      </c>
      <c r="I250">
        <v>1</v>
      </c>
      <c r="J250">
        <v>0</v>
      </c>
      <c r="K250">
        <v>1</v>
      </c>
      <c r="O250">
        <f>ROUND(CP250,2)</f>
        <v>85.06</v>
      </c>
      <c r="P250">
        <f>ROUND((ROUND((AC250*AW250*I250),2)*BC250),2)</f>
        <v>0</v>
      </c>
      <c r="Q250">
        <f>(ROUND((ROUND((((ET250*0.761))*AV250*I250),2)*BB250),2)+ROUND((ROUND(((AE250-((EU250*0.761)))*AV250*I250),2)*BS250),2))</f>
        <v>85.06</v>
      </c>
      <c r="R250">
        <f>ROUND((ROUND((AE250*AV250*I250),2)*BS250),2)</f>
        <v>33.21</v>
      </c>
      <c r="S250">
        <f>ROUND((ROUND((AF250*AV250*I250),2)*BA250),2)</f>
        <v>0</v>
      </c>
      <c r="T250">
        <f>ROUND(CU250*I250,2)</f>
        <v>0</v>
      </c>
      <c r="U250">
        <f>CV250*I250</f>
        <v>0</v>
      </c>
      <c r="V250">
        <f>CW250*I250</f>
        <v>0</v>
      </c>
      <c r="W250">
        <f>ROUND(CX250*I250,2)</f>
        <v>0</v>
      </c>
      <c r="X250">
        <f t="shared" si="81"/>
        <v>0</v>
      </c>
      <c r="Y250">
        <f t="shared" si="81"/>
        <v>0</v>
      </c>
      <c r="AA250">
        <v>271799122</v>
      </c>
      <c r="AB250">
        <f>ROUND((AC250+AD250+AF250),6)</f>
        <v>6.7424600000000003</v>
      </c>
      <c r="AC250">
        <f>ROUND(((ES250*0)),6)</f>
        <v>0</v>
      </c>
      <c r="AD250">
        <f>ROUND(((((ET250*0.761))-((EU250*0.761)))+AE250),6)</f>
        <v>6.7424600000000003</v>
      </c>
      <c r="AE250">
        <f>ROUND(((EU250*0.761)),6)</f>
        <v>1.1262799999999999</v>
      </c>
      <c r="AF250">
        <f>ROUND(((EV250*0.761)),6)</f>
        <v>0</v>
      </c>
      <c r="AG250">
        <f>ROUND((AP250),6)</f>
        <v>0</v>
      </c>
      <c r="AH250">
        <f>((EW250*0.761))</f>
        <v>0</v>
      </c>
      <c r="AI250">
        <f>((EX250*0.761))</f>
        <v>0</v>
      </c>
      <c r="AJ250">
        <f>(AS250)</f>
        <v>0</v>
      </c>
      <c r="AK250">
        <v>8.86</v>
      </c>
      <c r="AL250">
        <v>0</v>
      </c>
      <c r="AM250">
        <v>8.86</v>
      </c>
      <c r="AN250">
        <v>1.48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75</v>
      </c>
      <c r="AU250">
        <v>41</v>
      </c>
      <c r="AV250">
        <v>1</v>
      </c>
      <c r="AW250">
        <v>1</v>
      </c>
      <c r="AZ250">
        <v>1</v>
      </c>
      <c r="BA250">
        <v>29.39</v>
      </c>
      <c r="BB250">
        <v>12.62</v>
      </c>
      <c r="BC250">
        <v>1</v>
      </c>
      <c r="BD250" t="s">
        <v>3</v>
      </c>
      <c r="BE250" t="s">
        <v>3</v>
      </c>
      <c r="BF250" t="s">
        <v>3</v>
      </c>
      <c r="BG250" t="s">
        <v>3</v>
      </c>
      <c r="BH250">
        <v>0</v>
      </c>
      <c r="BI250">
        <v>1</v>
      </c>
      <c r="BJ250" t="s">
        <v>146</v>
      </c>
      <c r="BM250">
        <v>658</v>
      </c>
      <c r="BN250">
        <v>0</v>
      </c>
      <c r="BO250" t="s">
        <v>143</v>
      </c>
      <c r="BP250">
        <v>1</v>
      </c>
      <c r="BQ250">
        <v>60</v>
      </c>
      <c r="BR250">
        <v>0</v>
      </c>
      <c r="BS250">
        <v>29.39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75</v>
      </c>
      <c r="CA250">
        <v>41</v>
      </c>
      <c r="CB250" t="s">
        <v>3</v>
      </c>
      <c r="CE250">
        <v>30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>(P250+Q250+S250)</f>
        <v>85.06</v>
      </c>
      <c r="CQ250">
        <f>ROUND((ROUND((AC250*AW250*1),2)*BC250),2)</f>
        <v>0</v>
      </c>
      <c r="CR250">
        <f>(ROUND((ROUND((((ET250*0.761))*AV250*1),2)*BB250),2)+ROUND((ROUND(((AE250-((EU250*0.761)))*AV250*1),2)*BS250),2))</f>
        <v>85.06</v>
      </c>
      <c r="CS250">
        <f>ROUND((ROUND((AE250*AV250*1),2)*BS250),2)</f>
        <v>33.21</v>
      </c>
      <c r="CT250">
        <f>ROUND((ROUND((AF250*AV250*1),2)*BA250),2)</f>
        <v>0</v>
      </c>
      <c r="CU250">
        <f>AG250</f>
        <v>0</v>
      </c>
      <c r="CV250">
        <f>(AH250*AV250)</f>
        <v>0</v>
      </c>
      <c r="CW250">
        <f>AI250</f>
        <v>0</v>
      </c>
      <c r="CX250">
        <f>AJ250</f>
        <v>0</v>
      </c>
      <c r="CY250">
        <f>S250*(BZ250/100)</f>
        <v>0</v>
      </c>
      <c r="CZ250">
        <f>S250*(CA250/100)</f>
        <v>0</v>
      </c>
      <c r="DC250" t="s">
        <v>3</v>
      </c>
      <c r="DD250" t="s">
        <v>25</v>
      </c>
      <c r="DE250" t="s">
        <v>147</v>
      </c>
      <c r="DF250" t="s">
        <v>147</v>
      </c>
      <c r="DG250" t="s">
        <v>147</v>
      </c>
      <c r="DH250" t="s">
        <v>3</v>
      </c>
      <c r="DI250" t="s">
        <v>147</v>
      </c>
      <c r="DJ250" t="s">
        <v>147</v>
      </c>
      <c r="DK250" t="s">
        <v>3</v>
      </c>
      <c r="DL250" t="s">
        <v>3</v>
      </c>
      <c r="DM250" t="s">
        <v>3</v>
      </c>
      <c r="DN250">
        <v>91</v>
      </c>
      <c r="DO250">
        <v>70</v>
      </c>
      <c r="DP250">
        <v>1</v>
      </c>
      <c r="DQ250">
        <v>1</v>
      </c>
      <c r="DU250">
        <v>1013</v>
      </c>
      <c r="DV250" t="s">
        <v>145</v>
      </c>
      <c r="DW250" t="s">
        <v>145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275063453</v>
      </c>
      <c r="EF250">
        <v>60</v>
      </c>
      <c r="EG250" t="s">
        <v>121</v>
      </c>
      <c r="EH250">
        <v>0</v>
      </c>
      <c r="EI250" t="s">
        <v>3</v>
      </c>
      <c r="EJ250">
        <v>1</v>
      </c>
      <c r="EK250">
        <v>658</v>
      </c>
      <c r="EL250" t="s">
        <v>148</v>
      </c>
      <c r="EM250" t="s">
        <v>149</v>
      </c>
      <c r="EO250" t="s">
        <v>3</v>
      </c>
      <c r="EQ250">
        <v>131072</v>
      </c>
      <c r="ER250">
        <v>8.86</v>
      </c>
      <c r="ES250">
        <v>0</v>
      </c>
      <c r="ET250">
        <v>8.86</v>
      </c>
      <c r="EU250">
        <v>1.48</v>
      </c>
      <c r="EV250">
        <v>0</v>
      </c>
      <c r="EW250">
        <v>0</v>
      </c>
      <c r="EX250">
        <v>0</v>
      </c>
      <c r="EY250">
        <v>0</v>
      </c>
      <c r="FQ250">
        <v>0</v>
      </c>
      <c r="FR250">
        <f>ROUND(IF(BI250=3,GM250,0),2)</f>
        <v>0</v>
      </c>
      <c r="FS250">
        <v>0</v>
      </c>
      <c r="FX250">
        <v>91</v>
      </c>
      <c r="FY250">
        <v>70</v>
      </c>
      <c r="GA250" t="s">
        <v>3</v>
      </c>
      <c r="GD250">
        <v>0</v>
      </c>
      <c r="GF250">
        <v>-714011973</v>
      </c>
      <c r="GG250">
        <v>2</v>
      </c>
      <c r="GH250">
        <v>1</v>
      </c>
      <c r="GI250">
        <v>2</v>
      </c>
      <c r="GJ250">
        <v>0</v>
      </c>
      <c r="GK250">
        <f>ROUND(R250*(R12)/100,2)</f>
        <v>53.14</v>
      </c>
      <c r="GL250">
        <f>ROUND(IF(AND(BH250=3,BI250=3,FS250&lt;&gt;0),P250,0),2)</f>
        <v>0</v>
      </c>
      <c r="GM250">
        <f>ROUND(O250+X250+Y250+GK250,2)+GX250</f>
        <v>138.19999999999999</v>
      </c>
      <c r="GN250">
        <f>IF(OR(BI250=0,BI250=1),GM250-GX250,0)</f>
        <v>138.19999999999999</v>
      </c>
      <c r="GO250">
        <f>IF(BI250=2,GM250-GX250,0)</f>
        <v>0</v>
      </c>
      <c r="GP250">
        <f>IF(BI250=4,GM250-GX250,0)</f>
        <v>0</v>
      </c>
      <c r="GR250">
        <v>0</v>
      </c>
      <c r="GS250">
        <v>3</v>
      </c>
      <c r="GT250">
        <v>0</v>
      </c>
      <c r="GU250" t="s">
        <v>3</v>
      </c>
      <c r="GV250">
        <f>ROUND((GT250),6)</f>
        <v>0</v>
      </c>
      <c r="GW250">
        <v>1</v>
      </c>
      <c r="GX250">
        <f>ROUND(HC250*I250,2)</f>
        <v>0</v>
      </c>
      <c r="HA250">
        <v>0</v>
      </c>
      <c r="HB250">
        <v>0</v>
      </c>
      <c r="HC250">
        <f>GV250*GW250</f>
        <v>0</v>
      </c>
      <c r="HE250" t="s">
        <v>3</v>
      </c>
      <c r="HF250" t="s">
        <v>3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IK250">
        <v>0</v>
      </c>
    </row>
    <row r="251" spans="1:245" x14ac:dyDescent="0.2">
      <c r="A251">
        <v>17</v>
      </c>
      <c r="B251">
        <v>1</v>
      </c>
      <c r="E251" t="s">
        <v>150</v>
      </c>
      <c r="F251" t="s">
        <v>151</v>
      </c>
      <c r="G251" t="s">
        <v>152</v>
      </c>
      <c r="H251" t="s">
        <v>153</v>
      </c>
      <c r="I251">
        <v>1</v>
      </c>
      <c r="J251">
        <v>0</v>
      </c>
      <c r="K251">
        <v>1</v>
      </c>
      <c r="O251">
        <f>ROUND(CP251,2)</f>
        <v>22853.61</v>
      </c>
      <c r="P251">
        <f>ROUND(CQ251*I251,2)</f>
        <v>0</v>
      </c>
      <c r="Q251">
        <f>ROUND(CR251*I251,2)</f>
        <v>0</v>
      </c>
      <c r="R251">
        <f>ROUND(CS251*I251,2)</f>
        <v>0</v>
      </c>
      <c r="S251">
        <f>ROUND(CT251*I251,2)</f>
        <v>22853.61</v>
      </c>
      <c r="T251">
        <f>ROUND(CU251*I251,2)</f>
        <v>0</v>
      </c>
      <c r="U251">
        <f>CV251*I251</f>
        <v>0</v>
      </c>
      <c r="V251">
        <f>CW251*I251</f>
        <v>0</v>
      </c>
      <c r="W251">
        <f>ROUND(CX251*I251,2)</f>
        <v>0</v>
      </c>
      <c r="X251">
        <f t="shared" si="81"/>
        <v>0</v>
      </c>
      <c r="Y251">
        <f t="shared" si="81"/>
        <v>0</v>
      </c>
      <c r="AA251">
        <v>271799122</v>
      </c>
      <c r="AB251">
        <f>ROUND((AC251+AD251+AF251),6)</f>
        <v>22853.61</v>
      </c>
      <c r="AC251">
        <f>ROUND(((ES251*0)),6)</f>
        <v>0</v>
      </c>
      <c r="AD251">
        <f>ROUND((ET251),6)</f>
        <v>0</v>
      </c>
      <c r="AE251">
        <f>ROUND((EU251),6)</f>
        <v>0</v>
      </c>
      <c r="AF251">
        <f>ROUND((EV251),6)</f>
        <v>22853.61</v>
      </c>
      <c r="AG251">
        <f>ROUND((AP251),6)</f>
        <v>0</v>
      </c>
      <c r="AH251">
        <f>(EW251)</f>
        <v>0</v>
      </c>
      <c r="AI251">
        <f>(EX251)</f>
        <v>0</v>
      </c>
      <c r="AJ251">
        <f>(AS251)</f>
        <v>0</v>
      </c>
      <c r="AK251">
        <v>22853.61</v>
      </c>
      <c r="AL251">
        <v>0</v>
      </c>
      <c r="AM251">
        <v>0</v>
      </c>
      <c r="AN251">
        <v>0</v>
      </c>
      <c r="AO251">
        <v>22853.61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3</v>
      </c>
      <c r="BE251" t="s">
        <v>3</v>
      </c>
      <c r="BF251" t="s">
        <v>3</v>
      </c>
      <c r="BG251" t="s">
        <v>3</v>
      </c>
      <c r="BH251">
        <v>0</v>
      </c>
      <c r="BI251">
        <v>0</v>
      </c>
      <c r="BJ251" t="s">
        <v>3</v>
      </c>
      <c r="BM251">
        <v>900002</v>
      </c>
      <c r="BN251">
        <v>0</v>
      </c>
      <c r="BO251" t="s">
        <v>3</v>
      </c>
      <c r="BP251">
        <v>0</v>
      </c>
      <c r="BQ251">
        <v>0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0</v>
      </c>
      <c r="CA251">
        <v>0</v>
      </c>
      <c r="CB251" t="s">
        <v>3</v>
      </c>
      <c r="CE251">
        <v>0</v>
      </c>
      <c r="CF251">
        <v>0</v>
      </c>
      <c r="CG251">
        <v>0</v>
      </c>
      <c r="CM251">
        <v>0</v>
      </c>
      <c r="CN251" t="s">
        <v>3</v>
      </c>
      <c r="CO251">
        <v>0</v>
      </c>
      <c r="CP251">
        <f>(P251+Q251+S251)</f>
        <v>22853.61</v>
      </c>
      <c r="CQ251">
        <f>AC251*BC251</f>
        <v>0</v>
      </c>
      <c r="CR251">
        <f>AD251*BB251</f>
        <v>0</v>
      </c>
      <c r="CS251">
        <f>AE251*BS251</f>
        <v>0</v>
      </c>
      <c r="CT251">
        <f>AF251*BA251</f>
        <v>22853.61</v>
      </c>
      <c r="CU251">
        <f>AG251</f>
        <v>0</v>
      </c>
      <c r="CV251">
        <f>AH251</f>
        <v>0</v>
      </c>
      <c r="CW251">
        <f>AI251</f>
        <v>0</v>
      </c>
      <c r="CX251">
        <f>AJ251</f>
        <v>0</v>
      </c>
      <c r="CY251">
        <f>S251*(BZ251/100)</f>
        <v>0</v>
      </c>
      <c r="CZ251">
        <f>S251*(CA251/100)</f>
        <v>0</v>
      </c>
      <c r="DC251" t="s">
        <v>3</v>
      </c>
      <c r="DD251" t="s">
        <v>154</v>
      </c>
      <c r="DE251" t="s">
        <v>3</v>
      </c>
      <c r="DF251" t="s">
        <v>3</v>
      </c>
      <c r="DG251" t="s">
        <v>3</v>
      </c>
      <c r="DH251" t="s">
        <v>3</v>
      </c>
      <c r="DI251" t="s">
        <v>3</v>
      </c>
      <c r="DJ251" t="s">
        <v>3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U251">
        <v>1013</v>
      </c>
      <c r="DV251" t="s">
        <v>153</v>
      </c>
      <c r="DW251" t="s">
        <v>153</v>
      </c>
      <c r="DX251">
        <v>1</v>
      </c>
      <c r="DZ251" t="s">
        <v>3</v>
      </c>
      <c r="EA251" t="s">
        <v>3</v>
      </c>
      <c r="EB251" t="s">
        <v>3</v>
      </c>
      <c r="EC251" t="s">
        <v>3</v>
      </c>
      <c r="EE251">
        <v>0</v>
      </c>
      <c r="EF251">
        <v>0</v>
      </c>
      <c r="EG251" t="s">
        <v>3</v>
      </c>
      <c r="EH251">
        <v>0</v>
      </c>
      <c r="EI251" t="s">
        <v>3</v>
      </c>
      <c r="EJ251">
        <v>0</v>
      </c>
      <c r="EK251">
        <v>900002</v>
      </c>
      <c r="EL251" t="s">
        <v>3</v>
      </c>
      <c r="EM251" t="s">
        <v>3</v>
      </c>
      <c r="EO251" t="s">
        <v>3</v>
      </c>
      <c r="EQ251">
        <v>1835008</v>
      </c>
      <c r="ER251">
        <v>22853.61</v>
      </c>
      <c r="ES251">
        <v>0</v>
      </c>
      <c r="ET251">
        <v>0</v>
      </c>
      <c r="EU251">
        <v>0</v>
      </c>
      <c r="EV251">
        <v>22853.61</v>
      </c>
      <c r="EW251">
        <v>0</v>
      </c>
      <c r="EX251">
        <v>0</v>
      </c>
      <c r="EY251">
        <v>0</v>
      </c>
      <c r="FQ251">
        <v>0</v>
      </c>
      <c r="FR251">
        <f>ROUND(IF(BI251=3,GM251,0),2)</f>
        <v>0</v>
      </c>
      <c r="FS251">
        <v>0</v>
      </c>
      <c r="FX251">
        <v>0</v>
      </c>
      <c r="FY251">
        <v>0</v>
      </c>
      <c r="GA251" t="s">
        <v>3</v>
      </c>
      <c r="GD251">
        <v>1</v>
      </c>
      <c r="GF251">
        <v>1781353300</v>
      </c>
      <c r="GG251">
        <v>2</v>
      </c>
      <c r="GH251">
        <v>2</v>
      </c>
      <c r="GI251">
        <v>-2</v>
      </c>
      <c r="GJ251">
        <v>0</v>
      </c>
      <c r="GK251">
        <v>0</v>
      </c>
      <c r="GL251">
        <f>ROUND(IF(AND(BH251=3,BI251=3,FS251&lt;&gt;0),P251,0),2)</f>
        <v>0</v>
      </c>
      <c r="GM251">
        <f>ROUND(O251+X251+Y251,2)+GX251</f>
        <v>22853.61</v>
      </c>
      <c r="GN251">
        <f>IF(OR(BI251=0,BI251=1),GM251-GX251,0)</f>
        <v>22853.61</v>
      </c>
      <c r="GO251">
        <f>IF(BI251=2,GM251-GX251,0)</f>
        <v>0</v>
      </c>
      <c r="GP251">
        <f>IF(BI251=4,GM251-GX251,0)</f>
        <v>0</v>
      </c>
      <c r="GR251">
        <v>0</v>
      </c>
      <c r="GS251">
        <v>0</v>
      </c>
      <c r="GT251">
        <v>0</v>
      </c>
      <c r="GU251" t="s">
        <v>3</v>
      </c>
      <c r="GV251">
        <f>ROUND((GT251),6)</f>
        <v>0</v>
      </c>
      <c r="GW251">
        <v>1</v>
      </c>
      <c r="GX251">
        <f>ROUND(HC251*I251,2)</f>
        <v>0</v>
      </c>
      <c r="HA251">
        <v>0</v>
      </c>
      <c r="HB251">
        <v>0</v>
      </c>
      <c r="HC251">
        <f>GV251*GW251</f>
        <v>0</v>
      </c>
      <c r="HE251" t="s">
        <v>3</v>
      </c>
      <c r="HF251" t="s">
        <v>3</v>
      </c>
      <c r="HM251" t="s">
        <v>3</v>
      </c>
      <c r="HN251" t="s">
        <v>3</v>
      </c>
      <c r="HO251" t="s">
        <v>3</v>
      </c>
      <c r="HP251" t="s">
        <v>3</v>
      </c>
      <c r="HQ251" t="s">
        <v>3</v>
      </c>
      <c r="IK251">
        <v>0</v>
      </c>
    </row>
    <row r="253" spans="1:245" x14ac:dyDescent="0.2">
      <c r="A253" s="2">
        <v>51</v>
      </c>
      <c r="B253" s="2">
        <f>B245</f>
        <v>1</v>
      </c>
      <c r="C253" s="2">
        <f>A245</f>
        <v>4</v>
      </c>
      <c r="D253" s="2">
        <f>ROW(A245)</f>
        <v>245</v>
      </c>
      <c r="E253" s="2"/>
      <c r="F253" s="2" t="str">
        <f>IF(F245&lt;&gt;"",F245,"")</f>
        <v>Новый раздел</v>
      </c>
      <c r="G253" s="2" t="str">
        <f>IF(G245&lt;&gt;"",G245,"")</f>
        <v>5. Измельчение, погрузка и вывоз порубочных остатков</v>
      </c>
      <c r="H253" s="2">
        <v>0</v>
      </c>
      <c r="I253" s="2"/>
      <c r="J253" s="2"/>
      <c r="K253" s="2"/>
      <c r="L253" s="2"/>
      <c r="M253" s="2"/>
      <c r="N253" s="2"/>
      <c r="O253" s="2">
        <f t="shared" ref="O253:T253" si="82">ROUND(AB253,2)</f>
        <v>23566.03</v>
      </c>
      <c r="P253" s="2">
        <f t="shared" si="82"/>
        <v>0</v>
      </c>
      <c r="Q253" s="2">
        <f t="shared" si="82"/>
        <v>712.42</v>
      </c>
      <c r="R253" s="2">
        <f t="shared" si="82"/>
        <v>33.21</v>
      </c>
      <c r="S253" s="2">
        <f t="shared" si="82"/>
        <v>22853.61</v>
      </c>
      <c r="T253" s="2">
        <f t="shared" si="82"/>
        <v>0</v>
      </c>
      <c r="U253" s="2">
        <f>AH253</f>
        <v>0</v>
      </c>
      <c r="V253" s="2">
        <f>AI253</f>
        <v>0</v>
      </c>
      <c r="W253" s="2">
        <f>ROUND(AJ253,2)</f>
        <v>0</v>
      </c>
      <c r="X253" s="2">
        <f>ROUND(AK253,2)</f>
        <v>0</v>
      </c>
      <c r="Y253" s="2">
        <f>ROUND(AL253,2)</f>
        <v>0</v>
      </c>
      <c r="Z253" s="2"/>
      <c r="AA253" s="2"/>
      <c r="AB253" s="2">
        <f>ROUND(SUMIF(AA249:AA251,"=271799122",O249:O251),2)</f>
        <v>23566.03</v>
      </c>
      <c r="AC253" s="2">
        <f>ROUND(SUMIF(AA249:AA251,"=271799122",P249:P251),2)</f>
        <v>0</v>
      </c>
      <c r="AD253" s="2">
        <f>ROUND(SUMIF(AA249:AA251,"=271799122",Q249:Q251),2)</f>
        <v>712.42</v>
      </c>
      <c r="AE253" s="2">
        <f>ROUND(SUMIF(AA249:AA251,"=271799122",R249:R251),2)</f>
        <v>33.21</v>
      </c>
      <c r="AF253" s="2">
        <f>ROUND(SUMIF(AA249:AA251,"=271799122",S249:S251),2)</f>
        <v>22853.61</v>
      </c>
      <c r="AG253" s="2">
        <f>ROUND(SUMIF(AA249:AA251,"=271799122",T249:T251),2)</f>
        <v>0</v>
      </c>
      <c r="AH253" s="2">
        <f>SUMIF(AA249:AA251,"=271799122",U249:U251)</f>
        <v>0</v>
      </c>
      <c r="AI253" s="2">
        <f>SUMIF(AA249:AA251,"=271799122",V249:V251)</f>
        <v>0</v>
      </c>
      <c r="AJ253" s="2">
        <f>ROUND(SUMIF(AA249:AA251,"=271799122",W249:W251),2)</f>
        <v>0</v>
      </c>
      <c r="AK253" s="2">
        <f>ROUND(SUMIF(AA249:AA251,"=271799122",X249:X251),2)</f>
        <v>0</v>
      </c>
      <c r="AL253" s="2">
        <f>ROUND(SUMIF(AA249:AA251,"=271799122",Y249:Y251),2)</f>
        <v>0</v>
      </c>
      <c r="AM253" s="2"/>
      <c r="AN253" s="2"/>
      <c r="AO253" s="2">
        <f t="shared" ref="AO253:BD253" si="83">ROUND(BX253,2)</f>
        <v>0</v>
      </c>
      <c r="AP253" s="2">
        <f t="shared" si="83"/>
        <v>0</v>
      </c>
      <c r="AQ253" s="2">
        <f t="shared" si="83"/>
        <v>0</v>
      </c>
      <c r="AR253" s="2">
        <f t="shared" si="83"/>
        <v>23619.17</v>
      </c>
      <c r="AS253" s="2">
        <f t="shared" si="83"/>
        <v>23619.17</v>
      </c>
      <c r="AT253" s="2">
        <f t="shared" si="83"/>
        <v>0</v>
      </c>
      <c r="AU253" s="2">
        <f t="shared" si="83"/>
        <v>0</v>
      </c>
      <c r="AV253" s="2">
        <f t="shared" si="83"/>
        <v>0</v>
      </c>
      <c r="AW253" s="2">
        <f t="shared" si="83"/>
        <v>0</v>
      </c>
      <c r="AX253" s="2">
        <f t="shared" si="83"/>
        <v>0</v>
      </c>
      <c r="AY253" s="2">
        <f t="shared" si="83"/>
        <v>0</v>
      </c>
      <c r="AZ253" s="2">
        <f t="shared" si="83"/>
        <v>0</v>
      </c>
      <c r="BA253" s="2">
        <f t="shared" si="83"/>
        <v>0</v>
      </c>
      <c r="BB253" s="2">
        <f t="shared" si="83"/>
        <v>0</v>
      </c>
      <c r="BC253" s="2">
        <f t="shared" si="83"/>
        <v>0</v>
      </c>
      <c r="BD253" s="2">
        <f t="shared" si="83"/>
        <v>0</v>
      </c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>
        <f>ROUND(SUMIF(AA249:AA251,"=271799122",FQ249:FQ251),2)</f>
        <v>0</v>
      </c>
      <c r="BY253" s="2">
        <f>ROUND(SUMIF(AA249:AA251,"=271799122",FR249:FR251),2)</f>
        <v>0</v>
      </c>
      <c r="BZ253" s="2">
        <f>ROUND(SUMIF(AA249:AA251,"=271799122",GL249:GL251),2)</f>
        <v>0</v>
      </c>
      <c r="CA253" s="2">
        <f>ROUND(SUMIF(AA249:AA251,"=271799122",GM249:GM251),2)</f>
        <v>23619.17</v>
      </c>
      <c r="CB253" s="2">
        <f>ROUND(SUMIF(AA249:AA251,"=271799122",GN249:GN251),2)</f>
        <v>23619.17</v>
      </c>
      <c r="CC253" s="2">
        <f>ROUND(SUMIF(AA249:AA251,"=271799122",GO249:GO251),2)</f>
        <v>0</v>
      </c>
      <c r="CD253" s="2">
        <f>ROUND(SUMIF(AA249:AA251,"=271799122",GP249:GP251),2)</f>
        <v>0</v>
      </c>
      <c r="CE253" s="2">
        <f>AC253-BX253</f>
        <v>0</v>
      </c>
      <c r="CF253" s="2">
        <f>AC253-BY253</f>
        <v>0</v>
      </c>
      <c r="CG253" s="2">
        <f>BX253-BZ253</f>
        <v>0</v>
      </c>
      <c r="CH253" s="2">
        <f>AC253-BX253-BY253+BZ253</f>
        <v>0</v>
      </c>
      <c r="CI253" s="2">
        <f>BY253-BZ253</f>
        <v>0</v>
      </c>
      <c r="CJ253" s="2">
        <f>ROUND(SUMIF(AA249:AA251,"=271799122",GX249:GX251),2)</f>
        <v>0</v>
      </c>
      <c r="CK253" s="2">
        <f>ROUND(SUMIF(AA249:AA251,"=271799122",GY249:GY251),2)</f>
        <v>0</v>
      </c>
      <c r="CL253" s="2">
        <f>ROUND(SUMIF(AA249:AA251,"=271799122",GZ249:GZ251),2)</f>
        <v>0</v>
      </c>
      <c r="CM253" s="2">
        <f>ROUND(SUMIF(AA249:AA251,"=271799122",HD249:HD251),2)</f>
        <v>0</v>
      </c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>
        <v>0</v>
      </c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201</v>
      </c>
      <c r="F255" s="4">
        <f>ROUND(Source!O253,O255)</f>
        <v>23566.03</v>
      </c>
      <c r="G255" s="4" t="s">
        <v>42</v>
      </c>
      <c r="H255" s="4" t="s">
        <v>43</v>
      </c>
      <c r="I255" s="4"/>
      <c r="J255" s="4"/>
      <c r="K255" s="4">
        <v>201</v>
      </c>
      <c r="L255" s="4">
        <v>1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23566.03</v>
      </c>
      <c r="X255" s="4">
        <v>1</v>
      </c>
      <c r="Y255" s="4">
        <v>23566.03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202</v>
      </c>
      <c r="F256" s="4">
        <f>ROUND(Source!P253,O256)</f>
        <v>0</v>
      </c>
      <c r="G256" s="4" t="s">
        <v>44</v>
      </c>
      <c r="H256" s="4" t="s">
        <v>45</v>
      </c>
      <c r="I256" s="4"/>
      <c r="J256" s="4"/>
      <c r="K256" s="4">
        <v>202</v>
      </c>
      <c r="L256" s="4">
        <v>2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222</v>
      </c>
      <c r="F257" s="4">
        <f>ROUND(Source!AO253,O257)</f>
        <v>0</v>
      </c>
      <c r="G257" s="4" t="s">
        <v>46</v>
      </c>
      <c r="H257" s="4" t="s">
        <v>47</v>
      </c>
      <c r="I257" s="4"/>
      <c r="J257" s="4"/>
      <c r="K257" s="4">
        <v>222</v>
      </c>
      <c r="L257" s="4">
        <v>3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225</v>
      </c>
      <c r="F258" s="4">
        <f>ROUND(Source!AV253,O258)</f>
        <v>0</v>
      </c>
      <c r="G258" s="4" t="s">
        <v>48</v>
      </c>
      <c r="H258" s="4" t="s">
        <v>49</v>
      </c>
      <c r="I258" s="4"/>
      <c r="J258" s="4"/>
      <c r="K258" s="4">
        <v>225</v>
      </c>
      <c r="L258" s="4">
        <v>4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226</v>
      </c>
      <c r="F259" s="4">
        <f>ROUND(Source!AW253,O259)</f>
        <v>0</v>
      </c>
      <c r="G259" s="4" t="s">
        <v>50</v>
      </c>
      <c r="H259" s="4" t="s">
        <v>51</v>
      </c>
      <c r="I259" s="4"/>
      <c r="J259" s="4"/>
      <c r="K259" s="4">
        <v>226</v>
      </c>
      <c r="L259" s="4">
        <v>5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227</v>
      </c>
      <c r="F260" s="4">
        <f>ROUND(Source!AX253,O260)</f>
        <v>0</v>
      </c>
      <c r="G260" s="4" t="s">
        <v>52</v>
      </c>
      <c r="H260" s="4" t="s">
        <v>53</v>
      </c>
      <c r="I260" s="4"/>
      <c r="J260" s="4"/>
      <c r="K260" s="4">
        <v>227</v>
      </c>
      <c r="L260" s="4">
        <v>6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228</v>
      </c>
      <c r="F261" s="4">
        <f>ROUND(Source!AY253,O261)</f>
        <v>0</v>
      </c>
      <c r="G261" s="4" t="s">
        <v>54</v>
      </c>
      <c r="H261" s="4" t="s">
        <v>55</v>
      </c>
      <c r="I261" s="4"/>
      <c r="J261" s="4"/>
      <c r="K261" s="4">
        <v>228</v>
      </c>
      <c r="L261" s="4">
        <v>7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216</v>
      </c>
      <c r="F262" s="4">
        <f>ROUND(Source!AP253,O262)</f>
        <v>0</v>
      </c>
      <c r="G262" s="4" t="s">
        <v>56</v>
      </c>
      <c r="H262" s="4" t="s">
        <v>57</v>
      </c>
      <c r="I262" s="4"/>
      <c r="J262" s="4"/>
      <c r="K262" s="4">
        <v>216</v>
      </c>
      <c r="L262" s="4">
        <v>8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223</v>
      </c>
      <c r="F263" s="4">
        <f>ROUND(Source!AQ253,O263)</f>
        <v>0</v>
      </c>
      <c r="G263" s="4" t="s">
        <v>58</v>
      </c>
      <c r="H263" s="4" t="s">
        <v>59</v>
      </c>
      <c r="I263" s="4"/>
      <c r="J263" s="4"/>
      <c r="K263" s="4">
        <v>223</v>
      </c>
      <c r="L263" s="4">
        <v>9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229</v>
      </c>
      <c r="F264" s="4">
        <f>ROUND(Source!AZ253,O264)</f>
        <v>0</v>
      </c>
      <c r="G264" s="4" t="s">
        <v>60</v>
      </c>
      <c r="H264" s="4" t="s">
        <v>61</v>
      </c>
      <c r="I264" s="4"/>
      <c r="J264" s="4"/>
      <c r="K264" s="4">
        <v>229</v>
      </c>
      <c r="L264" s="4">
        <v>10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203</v>
      </c>
      <c r="F265" s="4">
        <f>ROUND(Source!Q253,O265)</f>
        <v>712.42</v>
      </c>
      <c r="G265" s="4" t="s">
        <v>62</v>
      </c>
      <c r="H265" s="4" t="s">
        <v>63</v>
      </c>
      <c r="I265" s="4"/>
      <c r="J265" s="4"/>
      <c r="K265" s="4">
        <v>203</v>
      </c>
      <c r="L265" s="4">
        <v>11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712.42</v>
      </c>
      <c r="X265" s="4">
        <v>1</v>
      </c>
      <c r="Y265" s="4">
        <v>712.42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231</v>
      </c>
      <c r="F266" s="4">
        <f>ROUND(Source!BB253,O266)</f>
        <v>0</v>
      </c>
      <c r="G266" s="4" t="s">
        <v>64</v>
      </c>
      <c r="H266" s="4" t="s">
        <v>65</v>
      </c>
      <c r="I266" s="4"/>
      <c r="J266" s="4"/>
      <c r="K266" s="4">
        <v>231</v>
      </c>
      <c r="L266" s="4">
        <v>12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204</v>
      </c>
      <c r="F267" s="4">
        <f>ROUND(Source!R253,O267)</f>
        <v>33.21</v>
      </c>
      <c r="G267" s="4" t="s">
        <v>66</v>
      </c>
      <c r="H267" s="4" t="s">
        <v>67</v>
      </c>
      <c r="I267" s="4"/>
      <c r="J267" s="4"/>
      <c r="K267" s="4">
        <v>204</v>
      </c>
      <c r="L267" s="4">
        <v>13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33.21</v>
      </c>
      <c r="X267" s="4">
        <v>1</v>
      </c>
      <c r="Y267" s="4">
        <v>33.21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205</v>
      </c>
      <c r="F268" s="4">
        <f>ROUND(Source!S253,O268)</f>
        <v>22853.61</v>
      </c>
      <c r="G268" s="4" t="s">
        <v>68</v>
      </c>
      <c r="H268" s="4" t="s">
        <v>69</v>
      </c>
      <c r="I268" s="4"/>
      <c r="J268" s="4"/>
      <c r="K268" s="4">
        <v>205</v>
      </c>
      <c r="L268" s="4">
        <v>14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22853.61</v>
      </c>
      <c r="X268" s="4">
        <v>1</v>
      </c>
      <c r="Y268" s="4">
        <v>22853.61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232</v>
      </c>
      <c r="F269" s="4">
        <f>ROUND(Source!BC253,O269)</f>
        <v>0</v>
      </c>
      <c r="G269" s="4" t="s">
        <v>70</v>
      </c>
      <c r="H269" s="4" t="s">
        <v>71</v>
      </c>
      <c r="I269" s="4"/>
      <c r="J269" s="4"/>
      <c r="K269" s="4">
        <v>232</v>
      </c>
      <c r="L269" s="4">
        <v>15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214</v>
      </c>
      <c r="F270" s="4">
        <f>ROUND(Source!AS253,O270)</f>
        <v>23619.17</v>
      </c>
      <c r="G270" s="4" t="s">
        <v>72</v>
      </c>
      <c r="H270" s="4" t="s">
        <v>73</v>
      </c>
      <c r="I270" s="4"/>
      <c r="J270" s="4"/>
      <c r="K270" s="4">
        <v>214</v>
      </c>
      <c r="L270" s="4">
        <v>16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765.56</v>
      </c>
      <c r="X270" s="4">
        <v>1</v>
      </c>
      <c r="Y270" s="4">
        <v>765.56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215</v>
      </c>
      <c r="F271" s="4">
        <f>ROUND(Source!AT253,O271)</f>
        <v>0</v>
      </c>
      <c r="G271" s="4" t="s">
        <v>74</v>
      </c>
      <c r="H271" s="4" t="s">
        <v>75</v>
      </c>
      <c r="I271" s="4"/>
      <c r="J271" s="4"/>
      <c r="K271" s="4">
        <v>215</v>
      </c>
      <c r="L271" s="4">
        <v>17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217</v>
      </c>
      <c r="F272" s="4">
        <f>ROUND(Source!AU253,O272)</f>
        <v>0</v>
      </c>
      <c r="G272" s="4" t="s">
        <v>76</v>
      </c>
      <c r="H272" s="4" t="s">
        <v>77</v>
      </c>
      <c r="I272" s="4"/>
      <c r="J272" s="4"/>
      <c r="K272" s="4">
        <v>217</v>
      </c>
      <c r="L272" s="4">
        <v>18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45" x14ac:dyDescent="0.2">
      <c r="A273" s="4">
        <v>50</v>
      </c>
      <c r="B273" s="4">
        <v>0</v>
      </c>
      <c r="C273" s="4">
        <v>0</v>
      </c>
      <c r="D273" s="4">
        <v>1</v>
      </c>
      <c r="E273" s="4">
        <v>230</v>
      </c>
      <c r="F273" s="4">
        <f>ROUND(Source!BA253,O273)</f>
        <v>0</v>
      </c>
      <c r="G273" s="4" t="s">
        <v>78</v>
      </c>
      <c r="H273" s="4" t="s">
        <v>79</v>
      </c>
      <c r="I273" s="4"/>
      <c r="J273" s="4"/>
      <c r="K273" s="4">
        <v>230</v>
      </c>
      <c r="L273" s="4">
        <v>19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45" x14ac:dyDescent="0.2">
      <c r="A274" s="4">
        <v>50</v>
      </c>
      <c r="B274" s="4">
        <v>0</v>
      </c>
      <c r="C274" s="4">
        <v>0</v>
      </c>
      <c r="D274" s="4">
        <v>1</v>
      </c>
      <c r="E274" s="4">
        <v>206</v>
      </c>
      <c r="F274" s="4">
        <f>ROUND(Source!T253,O274)</f>
        <v>0</v>
      </c>
      <c r="G274" s="4" t="s">
        <v>80</v>
      </c>
      <c r="H274" s="4" t="s">
        <v>81</v>
      </c>
      <c r="I274" s="4"/>
      <c r="J274" s="4"/>
      <c r="K274" s="4">
        <v>206</v>
      </c>
      <c r="L274" s="4">
        <v>20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45" x14ac:dyDescent="0.2">
      <c r="A275" s="4">
        <v>50</v>
      </c>
      <c r="B275" s="4">
        <v>0</v>
      </c>
      <c r="C275" s="4">
        <v>0</v>
      </c>
      <c r="D275" s="4">
        <v>1</v>
      </c>
      <c r="E275" s="4">
        <v>207</v>
      </c>
      <c r="F275" s="4">
        <f>Source!U253</f>
        <v>0</v>
      </c>
      <c r="G275" s="4" t="s">
        <v>82</v>
      </c>
      <c r="H275" s="4" t="s">
        <v>83</v>
      </c>
      <c r="I275" s="4"/>
      <c r="J275" s="4"/>
      <c r="K275" s="4">
        <v>207</v>
      </c>
      <c r="L275" s="4">
        <v>21</v>
      </c>
      <c r="M275" s="4">
        <v>3</v>
      </c>
      <c r="N275" s="4" t="s">
        <v>3</v>
      </c>
      <c r="O275" s="4">
        <v>-1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45" x14ac:dyDescent="0.2">
      <c r="A276" s="4">
        <v>50</v>
      </c>
      <c r="B276" s="4">
        <v>0</v>
      </c>
      <c r="C276" s="4">
        <v>0</v>
      </c>
      <c r="D276" s="4">
        <v>1</v>
      </c>
      <c r="E276" s="4">
        <v>208</v>
      </c>
      <c r="F276" s="4">
        <f>Source!V253</f>
        <v>0</v>
      </c>
      <c r="G276" s="4" t="s">
        <v>84</v>
      </c>
      <c r="H276" s="4" t="s">
        <v>85</v>
      </c>
      <c r="I276" s="4"/>
      <c r="J276" s="4"/>
      <c r="K276" s="4">
        <v>208</v>
      </c>
      <c r="L276" s="4">
        <v>22</v>
      </c>
      <c r="M276" s="4">
        <v>3</v>
      </c>
      <c r="N276" s="4" t="s">
        <v>3</v>
      </c>
      <c r="O276" s="4">
        <v>-1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45" x14ac:dyDescent="0.2">
      <c r="A277" s="4">
        <v>50</v>
      </c>
      <c r="B277" s="4">
        <v>0</v>
      </c>
      <c r="C277" s="4">
        <v>0</v>
      </c>
      <c r="D277" s="4">
        <v>1</v>
      </c>
      <c r="E277" s="4">
        <v>209</v>
      </c>
      <c r="F277" s="4">
        <f>ROUND(Source!W253,O277)</f>
        <v>0</v>
      </c>
      <c r="G277" s="4" t="s">
        <v>86</v>
      </c>
      <c r="H277" s="4" t="s">
        <v>87</v>
      </c>
      <c r="I277" s="4"/>
      <c r="J277" s="4"/>
      <c r="K277" s="4">
        <v>209</v>
      </c>
      <c r="L277" s="4">
        <v>23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45" x14ac:dyDescent="0.2">
      <c r="A278" s="4">
        <v>50</v>
      </c>
      <c r="B278" s="4">
        <v>0</v>
      </c>
      <c r="C278" s="4">
        <v>0</v>
      </c>
      <c r="D278" s="4">
        <v>1</v>
      </c>
      <c r="E278" s="4">
        <v>233</v>
      </c>
      <c r="F278" s="4">
        <f>ROUND(Source!BD253,O278)</f>
        <v>0</v>
      </c>
      <c r="G278" s="4" t="s">
        <v>88</v>
      </c>
      <c r="H278" s="4" t="s">
        <v>89</v>
      </c>
      <c r="I278" s="4"/>
      <c r="J278" s="4"/>
      <c r="K278" s="4">
        <v>233</v>
      </c>
      <c r="L278" s="4">
        <v>24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45" x14ac:dyDescent="0.2">
      <c r="A279" s="4">
        <v>50</v>
      </c>
      <c r="B279" s="4">
        <v>0</v>
      </c>
      <c r="C279" s="4">
        <v>0</v>
      </c>
      <c r="D279" s="4">
        <v>1</v>
      </c>
      <c r="E279" s="4">
        <v>210</v>
      </c>
      <c r="F279" s="4">
        <f>ROUND(Source!X253,O279)</f>
        <v>0</v>
      </c>
      <c r="G279" s="4" t="s">
        <v>90</v>
      </c>
      <c r="H279" s="4" t="s">
        <v>91</v>
      </c>
      <c r="I279" s="4"/>
      <c r="J279" s="4"/>
      <c r="K279" s="4">
        <v>210</v>
      </c>
      <c r="L279" s="4">
        <v>25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45" x14ac:dyDescent="0.2">
      <c r="A280" s="4">
        <v>50</v>
      </c>
      <c r="B280" s="4">
        <v>0</v>
      </c>
      <c r="C280" s="4">
        <v>0</v>
      </c>
      <c r="D280" s="4">
        <v>1</v>
      </c>
      <c r="E280" s="4">
        <v>211</v>
      </c>
      <c r="F280" s="4">
        <f>ROUND(Source!Y253,O280)</f>
        <v>0</v>
      </c>
      <c r="G280" s="4" t="s">
        <v>92</v>
      </c>
      <c r="H280" s="4" t="s">
        <v>93</v>
      </c>
      <c r="I280" s="4"/>
      <c r="J280" s="4"/>
      <c r="K280" s="4">
        <v>211</v>
      </c>
      <c r="L280" s="4">
        <v>26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45" x14ac:dyDescent="0.2">
      <c r="A281" s="4">
        <v>50</v>
      </c>
      <c r="B281" s="4">
        <v>0</v>
      </c>
      <c r="C281" s="4">
        <v>0</v>
      </c>
      <c r="D281" s="4">
        <v>1</v>
      </c>
      <c r="E281" s="4">
        <v>224</v>
      </c>
      <c r="F281" s="4">
        <f>ROUND(Source!AR253,O281)</f>
        <v>23619.17</v>
      </c>
      <c r="G281" s="4" t="s">
        <v>94</v>
      </c>
      <c r="H281" s="4" t="s">
        <v>95</v>
      </c>
      <c r="I281" s="4"/>
      <c r="J281" s="4"/>
      <c r="K281" s="4">
        <v>224</v>
      </c>
      <c r="L281" s="4">
        <v>27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23619.17</v>
      </c>
      <c r="X281" s="4">
        <v>1</v>
      </c>
      <c r="Y281" s="4">
        <v>23619.17</v>
      </c>
      <c r="Z281" s="4"/>
      <c r="AA281" s="4"/>
      <c r="AB281" s="4"/>
    </row>
    <row r="283" spans="1:245" x14ac:dyDescent="0.2">
      <c r="A283" s="1">
        <v>4</v>
      </c>
      <c r="B283" s="1">
        <v>1</v>
      </c>
      <c r="C283" s="1"/>
      <c r="D283" s="1">
        <f>ROW(A296)</f>
        <v>296</v>
      </c>
      <c r="E283" s="1"/>
      <c r="F283" s="1" t="s">
        <v>17</v>
      </c>
      <c r="G283" s="1" t="s">
        <v>155</v>
      </c>
      <c r="H283" s="1" t="s">
        <v>3</v>
      </c>
      <c r="I283" s="1">
        <v>0</v>
      </c>
      <c r="J283" s="1"/>
      <c r="K283" s="1">
        <v>-1</v>
      </c>
      <c r="L283" s="1"/>
      <c r="M283" s="1" t="s">
        <v>3</v>
      </c>
      <c r="N283" s="1"/>
      <c r="O283" s="1"/>
      <c r="P283" s="1"/>
      <c r="Q283" s="1"/>
      <c r="R283" s="1"/>
      <c r="S283" s="1">
        <v>0</v>
      </c>
      <c r="T283" s="1"/>
      <c r="U283" s="1" t="s">
        <v>3</v>
      </c>
      <c r="V283" s="1">
        <v>0</v>
      </c>
      <c r="W283" s="1"/>
      <c r="X283" s="1"/>
      <c r="Y283" s="1"/>
      <c r="Z283" s="1"/>
      <c r="AA283" s="1"/>
      <c r="AB283" s="1" t="s">
        <v>3</v>
      </c>
      <c r="AC283" s="1" t="s">
        <v>3</v>
      </c>
      <c r="AD283" s="1" t="s">
        <v>3</v>
      </c>
      <c r="AE283" s="1" t="s">
        <v>3</v>
      </c>
      <c r="AF283" s="1" t="s">
        <v>3</v>
      </c>
      <c r="AG283" s="1" t="s">
        <v>3</v>
      </c>
      <c r="AH283" s="1"/>
      <c r="AI283" s="1"/>
      <c r="AJ283" s="1"/>
      <c r="AK283" s="1"/>
      <c r="AL283" s="1"/>
      <c r="AM283" s="1"/>
      <c r="AN283" s="1"/>
      <c r="AO283" s="1"/>
      <c r="AP283" s="1" t="s">
        <v>3</v>
      </c>
      <c r="AQ283" s="1" t="s">
        <v>3</v>
      </c>
      <c r="AR283" s="1" t="s">
        <v>3</v>
      </c>
      <c r="AS283" s="1"/>
      <c r="AT283" s="1"/>
      <c r="AU283" s="1"/>
      <c r="AV283" s="1"/>
      <c r="AW283" s="1"/>
      <c r="AX283" s="1"/>
      <c r="AY283" s="1"/>
      <c r="AZ283" s="1" t="s">
        <v>3</v>
      </c>
      <c r="BA283" s="1"/>
      <c r="BB283" s="1" t="s">
        <v>3</v>
      </c>
      <c r="BC283" s="1" t="s">
        <v>3</v>
      </c>
      <c r="BD283" s="1" t="s">
        <v>3</v>
      </c>
      <c r="BE283" s="1" t="s">
        <v>3</v>
      </c>
      <c r="BF283" s="1" t="s">
        <v>3</v>
      </c>
      <c r="BG283" s="1" t="s">
        <v>3</v>
      </c>
      <c r="BH283" s="1" t="s">
        <v>3</v>
      </c>
      <c r="BI283" s="1" t="s">
        <v>3</v>
      </c>
      <c r="BJ283" s="1" t="s">
        <v>3</v>
      </c>
      <c r="BK283" s="1" t="s">
        <v>3</v>
      </c>
      <c r="BL283" s="1" t="s">
        <v>3</v>
      </c>
      <c r="BM283" s="1" t="s">
        <v>3</v>
      </c>
      <c r="BN283" s="1" t="s">
        <v>3</v>
      </c>
      <c r="BO283" s="1" t="s">
        <v>3</v>
      </c>
      <c r="BP283" s="1" t="s">
        <v>3</v>
      </c>
      <c r="BQ283" s="1"/>
      <c r="BR283" s="1"/>
      <c r="BS283" s="1"/>
      <c r="BT283" s="1"/>
      <c r="BU283" s="1"/>
      <c r="BV283" s="1"/>
      <c r="BW283" s="1"/>
      <c r="BX283" s="1">
        <v>0</v>
      </c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>
        <v>0</v>
      </c>
    </row>
    <row r="285" spans="1:245" x14ac:dyDescent="0.2">
      <c r="A285" s="2">
        <v>52</v>
      </c>
      <c r="B285" s="2">
        <f t="shared" ref="B285:G285" si="84">B296</f>
        <v>1</v>
      </c>
      <c r="C285" s="2">
        <f t="shared" si="84"/>
        <v>4</v>
      </c>
      <c r="D285" s="2">
        <f t="shared" si="84"/>
        <v>283</v>
      </c>
      <c r="E285" s="2">
        <f t="shared" si="84"/>
        <v>0</v>
      </c>
      <c r="F285" s="2" t="str">
        <f t="shared" si="84"/>
        <v>Новый раздел</v>
      </c>
      <c r="G285" s="2" t="str">
        <f t="shared" si="84"/>
        <v>6.Корчевка пней деревьев</v>
      </c>
      <c r="H285" s="2"/>
      <c r="I285" s="2"/>
      <c r="J285" s="2"/>
      <c r="K285" s="2"/>
      <c r="L285" s="2"/>
      <c r="M285" s="2"/>
      <c r="N285" s="2"/>
      <c r="O285" s="2">
        <f t="shared" ref="O285:AT285" si="85">O296</f>
        <v>11738.91</v>
      </c>
      <c r="P285" s="2">
        <f t="shared" si="85"/>
        <v>0</v>
      </c>
      <c r="Q285" s="2">
        <f t="shared" si="85"/>
        <v>78.73</v>
      </c>
      <c r="R285" s="2">
        <f t="shared" si="85"/>
        <v>0</v>
      </c>
      <c r="S285" s="2">
        <f t="shared" si="85"/>
        <v>11660.18</v>
      </c>
      <c r="T285" s="2">
        <f t="shared" si="85"/>
        <v>0</v>
      </c>
      <c r="U285" s="2">
        <f t="shared" si="85"/>
        <v>39.401240000000001</v>
      </c>
      <c r="V285" s="2">
        <f t="shared" si="85"/>
        <v>0</v>
      </c>
      <c r="W285" s="2">
        <f t="shared" si="85"/>
        <v>0</v>
      </c>
      <c r="X285" s="2">
        <f t="shared" si="85"/>
        <v>10727.37</v>
      </c>
      <c r="Y285" s="2">
        <f t="shared" si="85"/>
        <v>4780.67</v>
      </c>
      <c r="Z285" s="2">
        <f t="shared" si="85"/>
        <v>0</v>
      </c>
      <c r="AA285" s="2">
        <f t="shared" si="85"/>
        <v>0</v>
      </c>
      <c r="AB285" s="2">
        <f t="shared" si="85"/>
        <v>11738.91</v>
      </c>
      <c r="AC285" s="2">
        <f t="shared" si="85"/>
        <v>0</v>
      </c>
      <c r="AD285" s="2">
        <f t="shared" si="85"/>
        <v>78.73</v>
      </c>
      <c r="AE285" s="2">
        <f t="shared" si="85"/>
        <v>0</v>
      </c>
      <c r="AF285" s="2">
        <f t="shared" si="85"/>
        <v>11660.18</v>
      </c>
      <c r="AG285" s="2">
        <f t="shared" si="85"/>
        <v>0</v>
      </c>
      <c r="AH285" s="2">
        <f t="shared" si="85"/>
        <v>39.401240000000001</v>
      </c>
      <c r="AI285" s="2">
        <f t="shared" si="85"/>
        <v>0</v>
      </c>
      <c r="AJ285" s="2">
        <f t="shared" si="85"/>
        <v>0</v>
      </c>
      <c r="AK285" s="2">
        <f t="shared" si="85"/>
        <v>10727.37</v>
      </c>
      <c r="AL285" s="2">
        <f t="shared" si="85"/>
        <v>4780.67</v>
      </c>
      <c r="AM285" s="2">
        <f t="shared" si="85"/>
        <v>0</v>
      </c>
      <c r="AN285" s="2">
        <f t="shared" si="85"/>
        <v>0</v>
      </c>
      <c r="AO285" s="2">
        <f t="shared" si="85"/>
        <v>0</v>
      </c>
      <c r="AP285" s="2">
        <f t="shared" si="85"/>
        <v>0</v>
      </c>
      <c r="AQ285" s="2">
        <f t="shared" si="85"/>
        <v>0</v>
      </c>
      <c r="AR285" s="2">
        <f t="shared" si="85"/>
        <v>27246.95</v>
      </c>
      <c r="AS285" s="2">
        <f t="shared" si="85"/>
        <v>27246.95</v>
      </c>
      <c r="AT285" s="2">
        <f t="shared" si="85"/>
        <v>0</v>
      </c>
      <c r="AU285" s="2">
        <f t="shared" ref="AU285:BZ285" si="86">AU296</f>
        <v>0</v>
      </c>
      <c r="AV285" s="2">
        <f t="shared" si="86"/>
        <v>0</v>
      </c>
      <c r="AW285" s="2">
        <f t="shared" si="86"/>
        <v>0</v>
      </c>
      <c r="AX285" s="2">
        <f t="shared" si="86"/>
        <v>0</v>
      </c>
      <c r="AY285" s="2">
        <f t="shared" si="86"/>
        <v>0</v>
      </c>
      <c r="AZ285" s="2">
        <f t="shared" si="86"/>
        <v>0</v>
      </c>
      <c r="BA285" s="2">
        <f t="shared" si="86"/>
        <v>0</v>
      </c>
      <c r="BB285" s="2">
        <f t="shared" si="86"/>
        <v>0</v>
      </c>
      <c r="BC285" s="2">
        <f t="shared" si="86"/>
        <v>0</v>
      </c>
      <c r="BD285" s="2">
        <f t="shared" si="86"/>
        <v>0</v>
      </c>
      <c r="BE285" s="2">
        <f t="shared" si="86"/>
        <v>0</v>
      </c>
      <c r="BF285" s="2">
        <f t="shared" si="86"/>
        <v>0</v>
      </c>
      <c r="BG285" s="2">
        <f t="shared" si="86"/>
        <v>0</v>
      </c>
      <c r="BH285" s="2">
        <f t="shared" si="86"/>
        <v>0</v>
      </c>
      <c r="BI285" s="2">
        <f t="shared" si="86"/>
        <v>0</v>
      </c>
      <c r="BJ285" s="2">
        <f t="shared" si="86"/>
        <v>0</v>
      </c>
      <c r="BK285" s="2">
        <f t="shared" si="86"/>
        <v>0</v>
      </c>
      <c r="BL285" s="2">
        <f t="shared" si="86"/>
        <v>0</v>
      </c>
      <c r="BM285" s="2">
        <f t="shared" si="86"/>
        <v>0</v>
      </c>
      <c r="BN285" s="2">
        <f t="shared" si="86"/>
        <v>0</v>
      </c>
      <c r="BO285" s="2">
        <f t="shared" si="86"/>
        <v>0</v>
      </c>
      <c r="BP285" s="2">
        <f t="shared" si="86"/>
        <v>0</v>
      </c>
      <c r="BQ285" s="2">
        <f t="shared" si="86"/>
        <v>0</v>
      </c>
      <c r="BR285" s="2">
        <f t="shared" si="86"/>
        <v>0</v>
      </c>
      <c r="BS285" s="2">
        <f t="shared" si="86"/>
        <v>0</v>
      </c>
      <c r="BT285" s="2">
        <f t="shared" si="86"/>
        <v>0</v>
      </c>
      <c r="BU285" s="2">
        <f t="shared" si="86"/>
        <v>0</v>
      </c>
      <c r="BV285" s="2">
        <f t="shared" si="86"/>
        <v>0</v>
      </c>
      <c r="BW285" s="2">
        <f t="shared" si="86"/>
        <v>0</v>
      </c>
      <c r="BX285" s="2">
        <f t="shared" si="86"/>
        <v>0</v>
      </c>
      <c r="BY285" s="2">
        <f t="shared" si="86"/>
        <v>0</v>
      </c>
      <c r="BZ285" s="2">
        <f t="shared" si="86"/>
        <v>0</v>
      </c>
      <c r="CA285" s="2">
        <f t="shared" ref="CA285:DF285" si="87">CA296</f>
        <v>27246.95</v>
      </c>
      <c r="CB285" s="2">
        <f t="shared" si="87"/>
        <v>27246.95</v>
      </c>
      <c r="CC285" s="2">
        <f t="shared" si="87"/>
        <v>0</v>
      </c>
      <c r="CD285" s="2">
        <f t="shared" si="87"/>
        <v>0</v>
      </c>
      <c r="CE285" s="2">
        <f t="shared" si="87"/>
        <v>0</v>
      </c>
      <c r="CF285" s="2">
        <f t="shared" si="87"/>
        <v>0</v>
      </c>
      <c r="CG285" s="2">
        <f t="shared" si="87"/>
        <v>0</v>
      </c>
      <c r="CH285" s="2">
        <f t="shared" si="87"/>
        <v>0</v>
      </c>
      <c r="CI285" s="2">
        <f t="shared" si="87"/>
        <v>0</v>
      </c>
      <c r="CJ285" s="2">
        <f t="shared" si="87"/>
        <v>0</v>
      </c>
      <c r="CK285" s="2">
        <f t="shared" si="87"/>
        <v>0</v>
      </c>
      <c r="CL285" s="2">
        <f t="shared" si="87"/>
        <v>0</v>
      </c>
      <c r="CM285" s="2">
        <f t="shared" si="87"/>
        <v>0</v>
      </c>
      <c r="CN285" s="2">
        <f t="shared" si="87"/>
        <v>0</v>
      </c>
      <c r="CO285" s="2">
        <f t="shared" si="87"/>
        <v>0</v>
      </c>
      <c r="CP285" s="2">
        <f t="shared" si="87"/>
        <v>0</v>
      </c>
      <c r="CQ285" s="2">
        <f t="shared" si="87"/>
        <v>0</v>
      </c>
      <c r="CR285" s="2">
        <f t="shared" si="87"/>
        <v>0</v>
      </c>
      <c r="CS285" s="2">
        <f t="shared" si="87"/>
        <v>0</v>
      </c>
      <c r="CT285" s="2">
        <f t="shared" si="87"/>
        <v>0</v>
      </c>
      <c r="CU285" s="2">
        <f t="shared" si="87"/>
        <v>0</v>
      </c>
      <c r="CV285" s="2">
        <f t="shared" si="87"/>
        <v>0</v>
      </c>
      <c r="CW285" s="2">
        <f t="shared" si="87"/>
        <v>0</v>
      </c>
      <c r="CX285" s="2">
        <f t="shared" si="87"/>
        <v>0</v>
      </c>
      <c r="CY285" s="2">
        <f t="shared" si="87"/>
        <v>0</v>
      </c>
      <c r="CZ285" s="2">
        <f t="shared" si="87"/>
        <v>0</v>
      </c>
      <c r="DA285" s="2">
        <f t="shared" si="87"/>
        <v>0</v>
      </c>
      <c r="DB285" s="2">
        <f t="shared" si="87"/>
        <v>0</v>
      </c>
      <c r="DC285" s="2">
        <f t="shared" si="87"/>
        <v>0</v>
      </c>
      <c r="DD285" s="2">
        <f t="shared" si="87"/>
        <v>0</v>
      </c>
      <c r="DE285" s="2">
        <f t="shared" si="87"/>
        <v>0</v>
      </c>
      <c r="DF285" s="2">
        <f t="shared" si="87"/>
        <v>0</v>
      </c>
      <c r="DG285" s="3">
        <f t="shared" ref="DG285:EL285" si="88">DG296</f>
        <v>0</v>
      </c>
      <c r="DH285" s="3">
        <f t="shared" si="88"/>
        <v>0</v>
      </c>
      <c r="DI285" s="3">
        <f t="shared" si="88"/>
        <v>0</v>
      </c>
      <c r="DJ285" s="3">
        <f t="shared" si="88"/>
        <v>0</v>
      </c>
      <c r="DK285" s="3">
        <f t="shared" si="88"/>
        <v>0</v>
      </c>
      <c r="DL285" s="3">
        <f t="shared" si="88"/>
        <v>0</v>
      </c>
      <c r="DM285" s="3">
        <f t="shared" si="88"/>
        <v>0</v>
      </c>
      <c r="DN285" s="3">
        <f t="shared" si="88"/>
        <v>0</v>
      </c>
      <c r="DO285" s="3">
        <f t="shared" si="88"/>
        <v>0</v>
      </c>
      <c r="DP285" s="3">
        <f t="shared" si="88"/>
        <v>0</v>
      </c>
      <c r="DQ285" s="3">
        <f t="shared" si="88"/>
        <v>0</v>
      </c>
      <c r="DR285" s="3">
        <f t="shared" si="88"/>
        <v>0</v>
      </c>
      <c r="DS285" s="3">
        <f t="shared" si="88"/>
        <v>0</v>
      </c>
      <c r="DT285" s="3">
        <f t="shared" si="88"/>
        <v>0</v>
      </c>
      <c r="DU285" s="3">
        <f t="shared" si="88"/>
        <v>0</v>
      </c>
      <c r="DV285" s="3">
        <f t="shared" si="88"/>
        <v>0</v>
      </c>
      <c r="DW285" s="3">
        <f t="shared" si="88"/>
        <v>0</v>
      </c>
      <c r="DX285" s="3">
        <f t="shared" si="88"/>
        <v>0</v>
      </c>
      <c r="DY285" s="3">
        <f t="shared" si="88"/>
        <v>0</v>
      </c>
      <c r="DZ285" s="3">
        <f t="shared" si="88"/>
        <v>0</v>
      </c>
      <c r="EA285" s="3">
        <f t="shared" si="88"/>
        <v>0</v>
      </c>
      <c r="EB285" s="3">
        <f t="shared" si="88"/>
        <v>0</v>
      </c>
      <c r="EC285" s="3">
        <f t="shared" si="88"/>
        <v>0</v>
      </c>
      <c r="ED285" s="3">
        <f t="shared" si="88"/>
        <v>0</v>
      </c>
      <c r="EE285" s="3">
        <f t="shared" si="88"/>
        <v>0</v>
      </c>
      <c r="EF285" s="3">
        <f t="shared" si="88"/>
        <v>0</v>
      </c>
      <c r="EG285" s="3">
        <f t="shared" si="88"/>
        <v>0</v>
      </c>
      <c r="EH285" s="3">
        <f t="shared" si="88"/>
        <v>0</v>
      </c>
      <c r="EI285" s="3">
        <f t="shared" si="88"/>
        <v>0</v>
      </c>
      <c r="EJ285" s="3">
        <f t="shared" si="88"/>
        <v>0</v>
      </c>
      <c r="EK285" s="3">
        <f t="shared" si="88"/>
        <v>0</v>
      </c>
      <c r="EL285" s="3">
        <f t="shared" si="88"/>
        <v>0</v>
      </c>
      <c r="EM285" s="3">
        <f t="shared" ref="EM285:FR285" si="89">EM296</f>
        <v>0</v>
      </c>
      <c r="EN285" s="3">
        <f t="shared" si="89"/>
        <v>0</v>
      </c>
      <c r="EO285" s="3">
        <f t="shared" si="89"/>
        <v>0</v>
      </c>
      <c r="EP285" s="3">
        <f t="shared" si="89"/>
        <v>0</v>
      </c>
      <c r="EQ285" s="3">
        <f t="shared" si="89"/>
        <v>0</v>
      </c>
      <c r="ER285" s="3">
        <f t="shared" si="89"/>
        <v>0</v>
      </c>
      <c r="ES285" s="3">
        <f t="shared" si="89"/>
        <v>0</v>
      </c>
      <c r="ET285" s="3">
        <f t="shared" si="89"/>
        <v>0</v>
      </c>
      <c r="EU285" s="3">
        <f t="shared" si="89"/>
        <v>0</v>
      </c>
      <c r="EV285" s="3">
        <f t="shared" si="89"/>
        <v>0</v>
      </c>
      <c r="EW285" s="3">
        <f t="shared" si="89"/>
        <v>0</v>
      </c>
      <c r="EX285" s="3">
        <f t="shared" si="89"/>
        <v>0</v>
      </c>
      <c r="EY285" s="3">
        <f t="shared" si="89"/>
        <v>0</v>
      </c>
      <c r="EZ285" s="3">
        <f t="shared" si="89"/>
        <v>0</v>
      </c>
      <c r="FA285" s="3">
        <f t="shared" si="89"/>
        <v>0</v>
      </c>
      <c r="FB285" s="3">
        <f t="shared" si="89"/>
        <v>0</v>
      </c>
      <c r="FC285" s="3">
        <f t="shared" si="89"/>
        <v>0</v>
      </c>
      <c r="FD285" s="3">
        <f t="shared" si="89"/>
        <v>0</v>
      </c>
      <c r="FE285" s="3">
        <f t="shared" si="89"/>
        <v>0</v>
      </c>
      <c r="FF285" s="3">
        <f t="shared" si="89"/>
        <v>0</v>
      </c>
      <c r="FG285" s="3">
        <f t="shared" si="89"/>
        <v>0</v>
      </c>
      <c r="FH285" s="3">
        <f t="shared" si="89"/>
        <v>0</v>
      </c>
      <c r="FI285" s="3">
        <f t="shared" si="89"/>
        <v>0</v>
      </c>
      <c r="FJ285" s="3">
        <f t="shared" si="89"/>
        <v>0</v>
      </c>
      <c r="FK285" s="3">
        <f t="shared" si="89"/>
        <v>0</v>
      </c>
      <c r="FL285" s="3">
        <f t="shared" si="89"/>
        <v>0</v>
      </c>
      <c r="FM285" s="3">
        <f t="shared" si="89"/>
        <v>0</v>
      </c>
      <c r="FN285" s="3">
        <f t="shared" si="89"/>
        <v>0</v>
      </c>
      <c r="FO285" s="3">
        <f t="shared" si="89"/>
        <v>0</v>
      </c>
      <c r="FP285" s="3">
        <f t="shared" si="89"/>
        <v>0</v>
      </c>
      <c r="FQ285" s="3">
        <f t="shared" si="89"/>
        <v>0</v>
      </c>
      <c r="FR285" s="3">
        <f t="shared" si="89"/>
        <v>0</v>
      </c>
      <c r="FS285" s="3">
        <f t="shared" ref="FS285:GX285" si="90">FS296</f>
        <v>0</v>
      </c>
      <c r="FT285" s="3">
        <f t="shared" si="90"/>
        <v>0</v>
      </c>
      <c r="FU285" s="3">
        <f t="shared" si="90"/>
        <v>0</v>
      </c>
      <c r="FV285" s="3">
        <f t="shared" si="90"/>
        <v>0</v>
      </c>
      <c r="FW285" s="3">
        <f t="shared" si="90"/>
        <v>0</v>
      </c>
      <c r="FX285" s="3">
        <f t="shared" si="90"/>
        <v>0</v>
      </c>
      <c r="FY285" s="3">
        <f t="shared" si="90"/>
        <v>0</v>
      </c>
      <c r="FZ285" s="3">
        <f t="shared" si="90"/>
        <v>0</v>
      </c>
      <c r="GA285" s="3">
        <f t="shared" si="90"/>
        <v>0</v>
      </c>
      <c r="GB285" s="3">
        <f t="shared" si="90"/>
        <v>0</v>
      </c>
      <c r="GC285" s="3">
        <f t="shared" si="90"/>
        <v>0</v>
      </c>
      <c r="GD285" s="3">
        <f t="shared" si="90"/>
        <v>0</v>
      </c>
      <c r="GE285" s="3">
        <f t="shared" si="90"/>
        <v>0</v>
      </c>
      <c r="GF285" s="3">
        <f t="shared" si="90"/>
        <v>0</v>
      </c>
      <c r="GG285" s="3">
        <f t="shared" si="90"/>
        <v>0</v>
      </c>
      <c r="GH285" s="3">
        <f t="shared" si="90"/>
        <v>0</v>
      </c>
      <c r="GI285" s="3">
        <f t="shared" si="90"/>
        <v>0</v>
      </c>
      <c r="GJ285" s="3">
        <f t="shared" si="90"/>
        <v>0</v>
      </c>
      <c r="GK285" s="3">
        <f t="shared" si="90"/>
        <v>0</v>
      </c>
      <c r="GL285" s="3">
        <f t="shared" si="90"/>
        <v>0</v>
      </c>
      <c r="GM285" s="3">
        <f t="shared" si="90"/>
        <v>0</v>
      </c>
      <c r="GN285" s="3">
        <f t="shared" si="90"/>
        <v>0</v>
      </c>
      <c r="GO285" s="3">
        <f t="shared" si="90"/>
        <v>0</v>
      </c>
      <c r="GP285" s="3">
        <f t="shared" si="90"/>
        <v>0</v>
      </c>
      <c r="GQ285" s="3">
        <f t="shared" si="90"/>
        <v>0</v>
      </c>
      <c r="GR285" s="3">
        <f t="shared" si="90"/>
        <v>0</v>
      </c>
      <c r="GS285" s="3">
        <f t="shared" si="90"/>
        <v>0</v>
      </c>
      <c r="GT285" s="3">
        <f t="shared" si="90"/>
        <v>0</v>
      </c>
      <c r="GU285" s="3">
        <f t="shared" si="90"/>
        <v>0</v>
      </c>
      <c r="GV285" s="3">
        <f t="shared" si="90"/>
        <v>0</v>
      </c>
      <c r="GW285" s="3">
        <f t="shared" si="90"/>
        <v>0</v>
      </c>
      <c r="GX285" s="3">
        <f t="shared" si="90"/>
        <v>0</v>
      </c>
    </row>
    <row r="287" spans="1:245" x14ac:dyDescent="0.2">
      <c r="A287">
        <v>17</v>
      </c>
      <c r="B287">
        <v>1</v>
      </c>
      <c r="E287" t="s">
        <v>156</v>
      </c>
      <c r="F287" t="s">
        <v>157</v>
      </c>
      <c r="G287" t="s">
        <v>158</v>
      </c>
      <c r="H287" t="s">
        <v>159</v>
      </c>
      <c r="I287">
        <v>1</v>
      </c>
      <c r="J287">
        <v>0</v>
      </c>
      <c r="K287">
        <v>1</v>
      </c>
      <c r="O287">
        <f t="shared" ref="O287:O294" si="91">ROUND(CP287,2)</f>
        <v>726.81</v>
      </c>
      <c r="P287">
        <f t="shared" ref="P287:P294" si="92">ROUND((ROUND((AC287*AW287*I287),2)*BC287),2)</f>
        <v>0</v>
      </c>
      <c r="Q287">
        <f>(ROUND((ROUND((((ET287*0.754))*AV287*I287),2)*BB287),2)+ROUND((ROUND(((AE287-((EU287*0.754)))*AV287*I287),2)*BS287),2))</f>
        <v>0</v>
      </c>
      <c r="R287">
        <f t="shared" ref="R287:R294" si="93">ROUND((ROUND((AE287*AV287*I287),2)*BS287),2)</f>
        <v>0</v>
      </c>
      <c r="S287">
        <f t="shared" ref="S287:S294" si="94">ROUND((ROUND((AF287*AV287*I287),2)*BA287),2)</f>
        <v>726.81</v>
      </c>
      <c r="T287">
        <f t="shared" ref="T287:T294" si="95">ROUND(CU287*I287,2)</f>
        <v>0</v>
      </c>
      <c r="U287">
        <f t="shared" ref="U287:U294" si="96">CV287*I287</f>
        <v>2.5183599999999999</v>
      </c>
      <c r="V287">
        <f t="shared" ref="V287:V294" si="97">CW287*I287</f>
        <v>0</v>
      </c>
      <c r="W287">
        <f t="shared" ref="W287:W294" si="98">ROUND(CX287*I287,2)</f>
        <v>0</v>
      </c>
      <c r="X287">
        <f t="shared" ref="X287:Y294" si="99">ROUND(CY287,2)</f>
        <v>668.67</v>
      </c>
      <c r="Y287">
        <f t="shared" si="99"/>
        <v>297.99</v>
      </c>
      <c r="AA287">
        <v>271799122</v>
      </c>
      <c r="AB287">
        <f t="shared" ref="AB287:AB294" si="100">ROUND((AC287+AD287+AF287),6)</f>
        <v>24.731200000000001</v>
      </c>
      <c r="AC287">
        <f t="shared" ref="AC287:AC292" si="101">ROUND(((ES287*0)),6)</f>
        <v>0</v>
      </c>
      <c r="AD287">
        <f>ROUND(((((ET287*0.754))-((EU287*0.754)))+AE287),6)</f>
        <v>0</v>
      </c>
      <c r="AE287">
        <f>ROUND(((EU287*0.754)),6)</f>
        <v>0</v>
      </c>
      <c r="AF287">
        <f>ROUND(((EV287*0.754)),6)</f>
        <v>24.731200000000001</v>
      </c>
      <c r="AG287">
        <f t="shared" ref="AG287:AG294" si="102">ROUND((AP287),6)</f>
        <v>0</v>
      </c>
      <c r="AH287">
        <f>((EW287*0.754))</f>
        <v>2.5183599999999999</v>
      </c>
      <c r="AI287">
        <f>((EX287*0.754))</f>
        <v>0</v>
      </c>
      <c r="AJ287">
        <f t="shared" ref="AJ287:AJ294" si="103">(AS287)</f>
        <v>0</v>
      </c>
      <c r="AK287">
        <v>32.799999999999997</v>
      </c>
      <c r="AL287">
        <v>0</v>
      </c>
      <c r="AM287">
        <v>0</v>
      </c>
      <c r="AN287">
        <v>0</v>
      </c>
      <c r="AO287">
        <v>32.799999999999997</v>
      </c>
      <c r="AP287">
        <v>0</v>
      </c>
      <c r="AQ287">
        <v>3.34</v>
      </c>
      <c r="AR287">
        <v>0</v>
      </c>
      <c r="AS287">
        <v>0</v>
      </c>
      <c r="AT287">
        <v>92</v>
      </c>
      <c r="AU287">
        <v>41</v>
      </c>
      <c r="AV287">
        <v>1</v>
      </c>
      <c r="AW287">
        <v>1</v>
      </c>
      <c r="AZ287">
        <v>1</v>
      </c>
      <c r="BA287">
        <v>29.39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0</v>
      </c>
      <c r="BI287">
        <v>1</v>
      </c>
      <c r="BJ287" t="s">
        <v>160</v>
      </c>
      <c r="BM287">
        <v>666</v>
      </c>
      <c r="BN287">
        <v>0</v>
      </c>
      <c r="BO287" t="s">
        <v>157</v>
      </c>
      <c r="BP287">
        <v>1</v>
      </c>
      <c r="BQ287">
        <v>60</v>
      </c>
      <c r="BR287">
        <v>0</v>
      </c>
      <c r="BS287">
        <v>29.39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92</v>
      </c>
      <c r="CA287">
        <v>41</v>
      </c>
      <c r="CB287" t="s">
        <v>3</v>
      </c>
      <c r="CE287">
        <v>30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 t="shared" ref="CP287:CP294" si="104">(P287+Q287+S287)</f>
        <v>726.81</v>
      </c>
      <c r="CQ287">
        <f t="shared" ref="CQ287:CQ294" si="105">ROUND((ROUND((AC287*AW287*1),2)*BC287),2)</f>
        <v>0</v>
      </c>
      <c r="CR287">
        <f>(ROUND((ROUND((((ET287*0.754))*AV287*1),2)*BB287),2)+ROUND((ROUND(((AE287-((EU287*0.754)))*AV287*1),2)*BS287),2))</f>
        <v>0</v>
      </c>
      <c r="CS287">
        <f t="shared" ref="CS287:CS294" si="106">ROUND((ROUND((AE287*AV287*1),2)*BS287),2)</f>
        <v>0</v>
      </c>
      <c r="CT287">
        <f t="shared" ref="CT287:CT294" si="107">ROUND((ROUND((AF287*AV287*1),2)*BA287),2)</f>
        <v>726.81</v>
      </c>
      <c r="CU287">
        <f t="shared" ref="CU287:CU294" si="108">AG287</f>
        <v>0</v>
      </c>
      <c r="CV287">
        <f t="shared" ref="CV287:CV294" si="109">(AH287*AV287)</f>
        <v>2.5183599999999999</v>
      </c>
      <c r="CW287">
        <f t="shared" ref="CW287:CX294" si="110">AI287</f>
        <v>0</v>
      </c>
      <c r="CX287">
        <f t="shared" si="110"/>
        <v>0</v>
      </c>
      <c r="CY287">
        <f t="shared" ref="CY287:CY294" si="111">S287*(BZ287/100)</f>
        <v>668.66520000000003</v>
      </c>
      <c r="CZ287">
        <f t="shared" ref="CZ287:CZ294" si="112">S287*(CA287/100)</f>
        <v>297.99209999999994</v>
      </c>
      <c r="DC287" t="s">
        <v>3</v>
      </c>
      <c r="DD287" t="s">
        <v>25</v>
      </c>
      <c r="DE287" t="s">
        <v>161</v>
      </c>
      <c r="DF287" t="s">
        <v>161</v>
      </c>
      <c r="DG287" t="s">
        <v>161</v>
      </c>
      <c r="DH287" t="s">
        <v>3</v>
      </c>
      <c r="DI287" t="s">
        <v>161</v>
      </c>
      <c r="DJ287" t="s">
        <v>161</v>
      </c>
      <c r="DK287" t="s">
        <v>3</v>
      </c>
      <c r="DL287" t="s">
        <v>3</v>
      </c>
      <c r="DM287" t="s">
        <v>3</v>
      </c>
      <c r="DN287">
        <v>156</v>
      </c>
      <c r="DO287">
        <v>84</v>
      </c>
      <c r="DP287">
        <v>1</v>
      </c>
      <c r="DQ287">
        <v>1</v>
      </c>
      <c r="DU287">
        <v>1013</v>
      </c>
      <c r="DV287" t="s">
        <v>159</v>
      </c>
      <c r="DW287" t="s">
        <v>159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275063461</v>
      </c>
      <c r="EF287">
        <v>60</v>
      </c>
      <c r="EG287" t="s">
        <v>121</v>
      </c>
      <c r="EH287">
        <v>0</v>
      </c>
      <c r="EI287" t="s">
        <v>3</v>
      </c>
      <c r="EJ287">
        <v>1</v>
      </c>
      <c r="EK287">
        <v>666</v>
      </c>
      <c r="EL287" t="s">
        <v>131</v>
      </c>
      <c r="EM287" t="s">
        <v>132</v>
      </c>
      <c r="EO287" t="s">
        <v>3</v>
      </c>
      <c r="EQ287">
        <v>131072</v>
      </c>
      <c r="ER287">
        <v>32.799999999999997</v>
      </c>
      <c r="ES287">
        <v>0</v>
      </c>
      <c r="ET287">
        <v>0</v>
      </c>
      <c r="EU287">
        <v>0</v>
      </c>
      <c r="EV287">
        <v>32.799999999999997</v>
      </c>
      <c r="EW287">
        <v>3.34</v>
      </c>
      <c r="EX287">
        <v>0</v>
      </c>
      <c r="EY287">
        <v>0</v>
      </c>
      <c r="FQ287">
        <v>0</v>
      </c>
      <c r="FR287">
        <f t="shared" ref="FR287:FR294" si="113">ROUND(IF(BI287=3,GM287,0),2)</f>
        <v>0</v>
      </c>
      <c r="FS287">
        <v>0</v>
      </c>
      <c r="FX287">
        <v>156</v>
      </c>
      <c r="FY287">
        <v>84</v>
      </c>
      <c r="GA287" t="s">
        <v>3</v>
      </c>
      <c r="GD287">
        <v>0</v>
      </c>
      <c r="GF287">
        <v>1225565005</v>
      </c>
      <c r="GG287">
        <v>2</v>
      </c>
      <c r="GH287">
        <v>1</v>
      </c>
      <c r="GI287">
        <v>2</v>
      </c>
      <c r="GJ287">
        <v>0</v>
      </c>
      <c r="GK287">
        <f>ROUND(R287*(R12)/100,2)</f>
        <v>0</v>
      </c>
      <c r="GL287">
        <f t="shared" ref="GL287:GL294" si="114">ROUND(IF(AND(BH287=3,BI287=3,FS287&lt;&gt;0),P287,0),2)</f>
        <v>0</v>
      </c>
      <c r="GM287">
        <f t="shared" ref="GM287:GM294" si="115">ROUND(O287+X287+Y287+GK287,2)+GX287</f>
        <v>1693.47</v>
      </c>
      <c r="GN287">
        <f t="shared" ref="GN287:GN294" si="116">IF(OR(BI287=0,BI287=1),GM287-GX287,0)</f>
        <v>1693.47</v>
      </c>
      <c r="GO287">
        <f t="shared" ref="GO287:GO294" si="117">IF(BI287=2,GM287-GX287,0)</f>
        <v>0</v>
      </c>
      <c r="GP287">
        <f t="shared" ref="GP287:GP294" si="118">IF(BI287=4,GM287-GX287,0)</f>
        <v>0</v>
      </c>
      <c r="GR287">
        <v>0</v>
      </c>
      <c r="GS287">
        <v>3</v>
      </c>
      <c r="GT287">
        <v>0</v>
      </c>
      <c r="GU287" t="s">
        <v>3</v>
      </c>
      <c r="GV287">
        <f t="shared" ref="GV287:GV294" si="119">ROUND((GT287),6)</f>
        <v>0</v>
      </c>
      <c r="GW287">
        <v>1</v>
      </c>
      <c r="GX287">
        <f t="shared" ref="GX287:GX294" si="120">ROUND(HC287*I287,2)</f>
        <v>0</v>
      </c>
      <c r="HA287">
        <v>0</v>
      </c>
      <c r="HB287">
        <v>0</v>
      </c>
      <c r="HC287">
        <f t="shared" ref="HC287:HC294" si="121">GV287*GW287</f>
        <v>0</v>
      </c>
      <c r="HE287" t="s">
        <v>3</v>
      </c>
      <c r="HF287" t="s">
        <v>3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IK287">
        <v>0</v>
      </c>
    </row>
    <row r="288" spans="1:245" x14ac:dyDescent="0.2">
      <c r="A288">
        <v>17</v>
      </c>
      <c r="B288">
        <v>1</v>
      </c>
      <c r="E288" t="s">
        <v>162</v>
      </c>
      <c r="F288" t="s">
        <v>163</v>
      </c>
      <c r="G288" t="s">
        <v>164</v>
      </c>
      <c r="H288" t="s">
        <v>159</v>
      </c>
      <c r="I288">
        <v>1</v>
      </c>
      <c r="J288">
        <v>0</v>
      </c>
      <c r="K288">
        <v>1</v>
      </c>
      <c r="O288">
        <f t="shared" si="91"/>
        <v>972.52</v>
      </c>
      <c r="P288">
        <f t="shared" si="92"/>
        <v>0</v>
      </c>
      <c r="Q288">
        <f>(ROUND((ROUND((((ET288*0.754))*AV288*I288),2)*BB288),2)+ROUND((ROUND(((AE288-((EU288*0.754)))*AV288*I288),2)*BS288),2))</f>
        <v>0</v>
      </c>
      <c r="R288">
        <f t="shared" si="93"/>
        <v>0</v>
      </c>
      <c r="S288">
        <f t="shared" si="94"/>
        <v>972.52</v>
      </c>
      <c r="T288">
        <f t="shared" si="95"/>
        <v>0</v>
      </c>
      <c r="U288">
        <f t="shared" si="96"/>
        <v>3.3929999999999998</v>
      </c>
      <c r="V288">
        <f t="shared" si="97"/>
        <v>0</v>
      </c>
      <c r="W288">
        <f t="shared" si="98"/>
        <v>0</v>
      </c>
      <c r="X288">
        <f t="shared" si="99"/>
        <v>894.72</v>
      </c>
      <c r="Y288">
        <f t="shared" si="99"/>
        <v>398.73</v>
      </c>
      <c r="AA288">
        <v>271799122</v>
      </c>
      <c r="AB288">
        <f t="shared" si="100"/>
        <v>33.085520000000002</v>
      </c>
      <c r="AC288">
        <f t="shared" si="101"/>
        <v>0</v>
      </c>
      <c r="AD288">
        <f>ROUND(((((ET288*0.754))-((EU288*0.754)))+AE288),6)</f>
        <v>0</v>
      </c>
      <c r="AE288">
        <f>ROUND(((EU288*0.754)),6)</f>
        <v>0</v>
      </c>
      <c r="AF288">
        <f>ROUND(((EV288*0.754)),6)</f>
        <v>33.085520000000002</v>
      </c>
      <c r="AG288">
        <f t="shared" si="102"/>
        <v>0</v>
      </c>
      <c r="AH288">
        <f>((EW288*0.754))</f>
        <v>3.3929999999999998</v>
      </c>
      <c r="AI288">
        <f>((EX288*0.754))</f>
        <v>0</v>
      </c>
      <c r="AJ288">
        <f t="shared" si="103"/>
        <v>0</v>
      </c>
      <c r="AK288">
        <v>43.88</v>
      </c>
      <c r="AL288">
        <v>0</v>
      </c>
      <c r="AM288">
        <v>0</v>
      </c>
      <c r="AN288">
        <v>0</v>
      </c>
      <c r="AO288">
        <v>43.88</v>
      </c>
      <c r="AP288">
        <v>0</v>
      </c>
      <c r="AQ288">
        <v>4.5</v>
      </c>
      <c r="AR288">
        <v>0</v>
      </c>
      <c r="AS288">
        <v>0</v>
      </c>
      <c r="AT288">
        <v>92</v>
      </c>
      <c r="AU288">
        <v>41</v>
      </c>
      <c r="AV288">
        <v>1</v>
      </c>
      <c r="AW288">
        <v>1</v>
      </c>
      <c r="AZ288">
        <v>1</v>
      </c>
      <c r="BA288">
        <v>29.39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0</v>
      </c>
      <c r="BI288">
        <v>1</v>
      </c>
      <c r="BJ288" t="s">
        <v>165</v>
      </c>
      <c r="BM288">
        <v>666</v>
      </c>
      <c r="BN288">
        <v>0</v>
      </c>
      <c r="BO288" t="s">
        <v>163</v>
      </c>
      <c r="BP288">
        <v>1</v>
      </c>
      <c r="BQ288">
        <v>60</v>
      </c>
      <c r="BR288">
        <v>0</v>
      </c>
      <c r="BS288">
        <v>29.39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92</v>
      </c>
      <c r="CA288">
        <v>41</v>
      </c>
      <c r="CB288" t="s">
        <v>3</v>
      </c>
      <c r="CE288">
        <v>30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104"/>
        <v>972.52</v>
      </c>
      <c r="CQ288">
        <f t="shared" si="105"/>
        <v>0</v>
      </c>
      <c r="CR288">
        <f>(ROUND((ROUND((((ET288*0.754))*AV288*1),2)*BB288),2)+ROUND((ROUND(((AE288-((EU288*0.754)))*AV288*1),2)*BS288),2))</f>
        <v>0</v>
      </c>
      <c r="CS288">
        <f t="shared" si="106"/>
        <v>0</v>
      </c>
      <c r="CT288">
        <f t="shared" si="107"/>
        <v>972.52</v>
      </c>
      <c r="CU288">
        <f t="shared" si="108"/>
        <v>0</v>
      </c>
      <c r="CV288">
        <f t="shared" si="109"/>
        <v>3.3929999999999998</v>
      </c>
      <c r="CW288">
        <f t="shared" si="110"/>
        <v>0</v>
      </c>
      <c r="CX288">
        <f t="shared" si="110"/>
        <v>0</v>
      </c>
      <c r="CY288">
        <f t="shared" si="111"/>
        <v>894.71839999999997</v>
      </c>
      <c r="CZ288">
        <f t="shared" si="112"/>
        <v>398.73319999999995</v>
      </c>
      <c r="DC288" t="s">
        <v>3</v>
      </c>
      <c r="DD288" t="s">
        <v>25</v>
      </c>
      <c r="DE288" t="s">
        <v>161</v>
      </c>
      <c r="DF288" t="s">
        <v>161</v>
      </c>
      <c r="DG288" t="s">
        <v>161</v>
      </c>
      <c r="DH288" t="s">
        <v>3</v>
      </c>
      <c r="DI288" t="s">
        <v>161</v>
      </c>
      <c r="DJ288" t="s">
        <v>161</v>
      </c>
      <c r="DK288" t="s">
        <v>3</v>
      </c>
      <c r="DL288" t="s">
        <v>3</v>
      </c>
      <c r="DM288" t="s">
        <v>3</v>
      </c>
      <c r="DN288">
        <v>156</v>
      </c>
      <c r="DO288">
        <v>84</v>
      </c>
      <c r="DP288">
        <v>1</v>
      </c>
      <c r="DQ288">
        <v>1</v>
      </c>
      <c r="DU288">
        <v>1013</v>
      </c>
      <c r="DV288" t="s">
        <v>159</v>
      </c>
      <c r="DW288" t="s">
        <v>159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275063461</v>
      </c>
      <c r="EF288">
        <v>60</v>
      </c>
      <c r="EG288" t="s">
        <v>121</v>
      </c>
      <c r="EH288">
        <v>0</v>
      </c>
      <c r="EI288" t="s">
        <v>3</v>
      </c>
      <c r="EJ288">
        <v>1</v>
      </c>
      <c r="EK288">
        <v>666</v>
      </c>
      <c r="EL288" t="s">
        <v>131</v>
      </c>
      <c r="EM288" t="s">
        <v>132</v>
      </c>
      <c r="EO288" t="s">
        <v>3</v>
      </c>
      <c r="EQ288">
        <v>131072</v>
      </c>
      <c r="ER288">
        <v>43.88</v>
      </c>
      <c r="ES288">
        <v>0</v>
      </c>
      <c r="ET288">
        <v>0</v>
      </c>
      <c r="EU288">
        <v>0</v>
      </c>
      <c r="EV288">
        <v>43.88</v>
      </c>
      <c r="EW288">
        <v>4.5</v>
      </c>
      <c r="EX288">
        <v>0</v>
      </c>
      <c r="EY288">
        <v>0</v>
      </c>
      <c r="FQ288">
        <v>0</v>
      </c>
      <c r="FR288">
        <f t="shared" si="113"/>
        <v>0</v>
      </c>
      <c r="FS288">
        <v>0</v>
      </c>
      <c r="FX288">
        <v>156</v>
      </c>
      <c r="FY288">
        <v>84</v>
      </c>
      <c r="GA288" t="s">
        <v>3</v>
      </c>
      <c r="GD288">
        <v>0</v>
      </c>
      <c r="GF288">
        <v>-699870043</v>
      </c>
      <c r="GG288">
        <v>2</v>
      </c>
      <c r="GH288">
        <v>1</v>
      </c>
      <c r="GI288">
        <v>2</v>
      </c>
      <c r="GJ288">
        <v>0</v>
      </c>
      <c r="GK288">
        <f>ROUND(R288*(R12)/100,2)</f>
        <v>0</v>
      </c>
      <c r="GL288">
        <f t="shared" si="114"/>
        <v>0</v>
      </c>
      <c r="GM288">
        <f t="shared" si="115"/>
        <v>2265.9699999999998</v>
      </c>
      <c r="GN288">
        <f t="shared" si="116"/>
        <v>2265.9699999999998</v>
      </c>
      <c r="GO288">
        <f t="shared" si="117"/>
        <v>0</v>
      </c>
      <c r="GP288">
        <f t="shared" si="118"/>
        <v>0</v>
      </c>
      <c r="GR288">
        <v>0</v>
      </c>
      <c r="GS288">
        <v>3</v>
      </c>
      <c r="GT288">
        <v>0</v>
      </c>
      <c r="GU288" t="s">
        <v>3</v>
      </c>
      <c r="GV288">
        <f t="shared" si="119"/>
        <v>0</v>
      </c>
      <c r="GW288">
        <v>1</v>
      </c>
      <c r="GX288">
        <f t="shared" si="120"/>
        <v>0</v>
      </c>
      <c r="HA288">
        <v>0</v>
      </c>
      <c r="HB288">
        <v>0</v>
      </c>
      <c r="HC288">
        <f t="shared" si="121"/>
        <v>0</v>
      </c>
      <c r="HE288" t="s">
        <v>3</v>
      </c>
      <c r="HF288" t="s">
        <v>3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IK288">
        <v>0</v>
      </c>
    </row>
    <row r="289" spans="1:245" x14ac:dyDescent="0.2">
      <c r="A289">
        <v>17</v>
      </c>
      <c r="B289">
        <v>1</v>
      </c>
      <c r="E289" t="s">
        <v>166</v>
      </c>
      <c r="F289" t="s">
        <v>167</v>
      </c>
      <c r="G289" t="s">
        <v>168</v>
      </c>
      <c r="H289" t="s">
        <v>159</v>
      </c>
      <c r="I289">
        <v>1</v>
      </c>
      <c r="J289">
        <v>0</v>
      </c>
      <c r="K289">
        <v>1</v>
      </c>
      <c r="O289">
        <f t="shared" si="91"/>
        <v>1328.13</v>
      </c>
      <c r="P289">
        <f t="shared" si="92"/>
        <v>0</v>
      </c>
      <c r="Q289">
        <f>(ROUND((ROUND((((ET289*0.756))*AV289*I289),2)*BB289),2)+ROUND((ROUND(((AE289-((EU289*0.756)))*AV289*I289),2)*BS289),2))</f>
        <v>0</v>
      </c>
      <c r="R289">
        <f t="shared" si="93"/>
        <v>0</v>
      </c>
      <c r="S289">
        <f t="shared" si="94"/>
        <v>1328.13</v>
      </c>
      <c r="T289">
        <f t="shared" si="95"/>
        <v>0</v>
      </c>
      <c r="U289">
        <f t="shared" si="96"/>
        <v>4.6342799999999995</v>
      </c>
      <c r="V289">
        <f t="shared" si="97"/>
        <v>0</v>
      </c>
      <c r="W289">
        <f t="shared" si="98"/>
        <v>0</v>
      </c>
      <c r="X289">
        <f t="shared" si="99"/>
        <v>1221.8800000000001</v>
      </c>
      <c r="Y289">
        <f t="shared" si="99"/>
        <v>544.53</v>
      </c>
      <c r="AA289">
        <v>271799122</v>
      </c>
      <c r="AB289">
        <f t="shared" si="100"/>
        <v>45.186120000000003</v>
      </c>
      <c r="AC289">
        <f t="shared" si="101"/>
        <v>0</v>
      </c>
      <c r="AD289">
        <f>ROUND(((((ET289*0.756))-((EU289*0.756)))+AE289),6)</f>
        <v>0</v>
      </c>
      <c r="AE289">
        <f>ROUND(((EU289*0.756)),6)</f>
        <v>0</v>
      </c>
      <c r="AF289">
        <f>ROUND(((EV289*0.756)),6)</f>
        <v>45.186120000000003</v>
      </c>
      <c r="AG289">
        <f t="shared" si="102"/>
        <v>0</v>
      </c>
      <c r="AH289">
        <f>((EW289*0.756))</f>
        <v>4.6342799999999995</v>
      </c>
      <c r="AI289">
        <f>((EX289*0.756))</f>
        <v>0</v>
      </c>
      <c r="AJ289">
        <f t="shared" si="103"/>
        <v>0</v>
      </c>
      <c r="AK289">
        <v>59.77</v>
      </c>
      <c r="AL289">
        <v>0</v>
      </c>
      <c r="AM289">
        <v>0</v>
      </c>
      <c r="AN289">
        <v>0</v>
      </c>
      <c r="AO289">
        <v>59.77</v>
      </c>
      <c r="AP289">
        <v>0</v>
      </c>
      <c r="AQ289">
        <v>6.13</v>
      </c>
      <c r="AR289">
        <v>0</v>
      </c>
      <c r="AS289">
        <v>0</v>
      </c>
      <c r="AT289">
        <v>92</v>
      </c>
      <c r="AU289">
        <v>41</v>
      </c>
      <c r="AV289">
        <v>1</v>
      </c>
      <c r="AW289">
        <v>1</v>
      </c>
      <c r="AZ289">
        <v>1</v>
      </c>
      <c r="BA289">
        <v>29.39</v>
      </c>
      <c r="BB289">
        <v>1</v>
      </c>
      <c r="BC289">
        <v>1</v>
      </c>
      <c r="BD289" t="s">
        <v>3</v>
      </c>
      <c r="BE289" t="s">
        <v>3</v>
      </c>
      <c r="BF289" t="s">
        <v>3</v>
      </c>
      <c r="BG289" t="s">
        <v>3</v>
      </c>
      <c r="BH289">
        <v>0</v>
      </c>
      <c r="BI289">
        <v>1</v>
      </c>
      <c r="BJ289" t="s">
        <v>169</v>
      </c>
      <c r="BM289">
        <v>666</v>
      </c>
      <c r="BN289">
        <v>0</v>
      </c>
      <c r="BO289" t="s">
        <v>167</v>
      </c>
      <c r="BP289">
        <v>1</v>
      </c>
      <c r="BQ289">
        <v>60</v>
      </c>
      <c r="BR289">
        <v>0</v>
      </c>
      <c r="BS289">
        <v>29.39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92</v>
      </c>
      <c r="CA289">
        <v>41</v>
      </c>
      <c r="CB289" t="s">
        <v>3</v>
      </c>
      <c r="CE289">
        <v>30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104"/>
        <v>1328.13</v>
      </c>
      <c r="CQ289">
        <f t="shared" si="105"/>
        <v>0</v>
      </c>
      <c r="CR289">
        <f>(ROUND((ROUND((((ET289*0.756))*AV289*1),2)*BB289),2)+ROUND((ROUND(((AE289-((EU289*0.756)))*AV289*1),2)*BS289),2))</f>
        <v>0</v>
      </c>
      <c r="CS289">
        <f t="shared" si="106"/>
        <v>0</v>
      </c>
      <c r="CT289">
        <f t="shared" si="107"/>
        <v>1328.13</v>
      </c>
      <c r="CU289">
        <f t="shared" si="108"/>
        <v>0</v>
      </c>
      <c r="CV289">
        <f t="shared" si="109"/>
        <v>4.6342799999999995</v>
      </c>
      <c r="CW289">
        <f t="shared" si="110"/>
        <v>0</v>
      </c>
      <c r="CX289">
        <f t="shared" si="110"/>
        <v>0</v>
      </c>
      <c r="CY289">
        <f t="shared" si="111"/>
        <v>1221.8796000000002</v>
      </c>
      <c r="CZ289">
        <f t="shared" si="112"/>
        <v>544.53330000000005</v>
      </c>
      <c r="DC289" t="s">
        <v>3</v>
      </c>
      <c r="DD289" t="s">
        <v>25</v>
      </c>
      <c r="DE289" t="s">
        <v>170</v>
      </c>
      <c r="DF289" t="s">
        <v>170</v>
      </c>
      <c r="DG289" t="s">
        <v>170</v>
      </c>
      <c r="DH289" t="s">
        <v>3</v>
      </c>
      <c r="DI289" t="s">
        <v>170</v>
      </c>
      <c r="DJ289" t="s">
        <v>170</v>
      </c>
      <c r="DK289" t="s">
        <v>3</v>
      </c>
      <c r="DL289" t="s">
        <v>3</v>
      </c>
      <c r="DM289" t="s">
        <v>3</v>
      </c>
      <c r="DN289">
        <v>156</v>
      </c>
      <c r="DO289">
        <v>84</v>
      </c>
      <c r="DP289">
        <v>1</v>
      </c>
      <c r="DQ289">
        <v>1</v>
      </c>
      <c r="DU289">
        <v>1013</v>
      </c>
      <c r="DV289" t="s">
        <v>159</v>
      </c>
      <c r="DW289" t="s">
        <v>159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275063461</v>
      </c>
      <c r="EF289">
        <v>60</v>
      </c>
      <c r="EG289" t="s">
        <v>121</v>
      </c>
      <c r="EH289">
        <v>0</v>
      </c>
      <c r="EI289" t="s">
        <v>3</v>
      </c>
      <c r="EJ289">
        <v>1</v>
      </c>
      <c r="EK289">
        <v>666</v>
      </c>
      <c r="EL289" t="s">
        <v>131</v>
      </c>
      <c r="EM289" t="s">
        <v>132</v>
      </c>
      <c r="EO289" t="s">
        <v>3</v>
      </c>
      <c r="EQ289">
        <v>131072</v>
      </c>
      <c r="ER289">
        <v>59.77</v>
      </c>
      <c r="ES289">
        <v>0</v>
      </c>
      <c r="ET289">
        <v>0</v>
      </c>
      <c r="EU289">
        <v>0</v>
      </c>
      <c r="EV289">
        <v>59.77</v>
      </c>
      <c r="EW289">
        <v>6.13</v>
      </c>
      <c r="EX289">
        <v>0</v>
      </c>
      <c r="EY289">
        <v>0</v>
      </c>
      <c r="FQ289">
        <v>0</v>
      </c>
      <c r="FR289">
        <f t="shared" si="113"/>
        <v>0</v>
      </c>
      <c r="FS289">
        <v>0</v>
      </c>
      <c r="FX289">
        <v>156</v>
      </c>
      <c r="FY289">
        <v>84</v>
      </c>
      <c r="GA289" t="s">
        <v>3</v>
      </c>
      <c r="GD289">
        <v>0</v>
      </c>
      <c r="GF289">
        <v>-1091586822</v>
      </c>
      <c r="GG289">
        <v>2</v>
      </c>
      <c r="GH289">
        <v>1</v>
      </c>
      <c r="GI289">
        <v>2</v>
      </c>
      <c r="GJ289">
        <v>0</v>
      </c>
      <c r="GK289">
        <f>ROUND(R289*(R12)/100,2)</f>
        <v>0</v>
      </c>
      <c r="GL289">
        <f t="shared" si="114"/>
        <v>0</v>
      </c>
      <c r="GM289">
        <f t="shared" si="115"/>
        <v>3094.54</v>
      </c>
      <c r="GN289">
        <f t="shared" si="116"/>
        <v>3094.54</v>
      </c>
      <c r="GO289">
        <f t="shared" si="117"/>
        <v>0</v>
      </c>
      <c r="GP289">
        <f t="shared" si="118"/>
        <v>0</v>
      </c>
      <c r="GR289">
        <v>0</v>
      </c>
      <c r="GS289">
        <v>3</v>
      </c>
      <c r="GT289">
        <v>0</v>
      </c>
      <c r="GU289" t="s">
        <v>3</v>
      </c>
      <c r="GV289">
        <f t="shared" si="119"/>
        <v>0</v>
      </c>
      <c r="GW289">
        <v>1</v>
      </c>
      <c r="GX289">
        <f t="shared" si="120"/>
        <v>0</v>
      </c>
      <c r="HA289">
        <v>0</v>
      </c>
      <c r="HB289">
        <v>0</v>
      </c>
      <c r="HC289">
        <f t="shared" si="121"/>
        <v>0</v>
      </c>
      <c r="HE289" t="s">
        <v>3</v>
      </c>
      <c r="HF289" t="s">
        <v>3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IK289">
        <v>0</v>
      </c>
    </row>
    <row r="290" spans="1:245" x14ac:dyDescent="0.2">
      <c r="A290">
        <v>17</v>
      </c>
      <c r="B290">
        <v>1</v>
      </c>
      <c r="E290" t="s">
        <v>171</v>
      </c>
      <c r="F290" t="s">
        <v>172</v>
      </c>
      <c r="G290" t="s">
        <v>173</v>
      </c>
      <c r="H290" t="s">
        <v>159</v>
      </c>
      <c r="I290">
        <v>1</v>
      </c>
      <c r="J290">
        <v>0</v>
      </c>
      <c r="K290">
        <v>1</v>
      </c>
      <c r="O290">
        <f t="shared" si="91"/>
        <v>1933.27</v>
      </c>
      <c r="P290">
        <f t="shared" si="92"/>
        <v>0</v>
      </c>
      <c r="Q290">
        <f>(ROUND((ROUND((((ET290*0.74))*AV290*I290),2)*BB290),2)+ROUND((ROUND(((AE290-((EU290*0.74)))*AV290*I290),2)*BS290),2))</f>
        <v>0</v>
      </c>
      <c r="R290">
        <f t="shared" si="93"/>
        <v>0</v>
      </c>
      <c r="S290">
        <f t="shared" si="94"/>
        <v>1933.27</v>
      </c>
      <c r="T290">
        <f t="shared" si="95"/>
        <v>0</v>
      </c>
      <c r="U290">
        <f t="shared" si="96"/>
        <v>6.6378000000000004</v>
      </c>
      <c r="V290">
        <f t="shared" si="97"/>
        <v>0</v>
      </c>
      <c r="W290">
        <f t="shared" si="98"/>
        <v>0</v>
      </c>
      <c r="X290">
        <f t="shared" si="99"/>
        <v>1778.61</v>
      </c>
      <c r="Y290">
        <f t="shared" si="99"/>
        <v>792.64</v>
      </c>
      <c r="AA290">
        <v>271799122</v>
      </c>
      <c r="AB290">
        <f t="shared" si="100"/>
        <v>65.778599999999997</v>
      </c>
      <c r="AC290">
        <f t="shared" si="101"/>
        <v>0</v>
      </c>
      <c r="AD290">
        <f>ROUND(((((ET290*0.74))-((EU290*0.74)))+AE290),6)</f>
        <v>0</v>
      </c>
      <c r="AE290">
        <f>ROUND(((EU290*0.74)),6)</f>
        <v>0</v>
      </c>
      <c r="AF290">
        <f>ROUND(((EV290*0.74)),6)</f>
        <v>65.778599999999997</v>
      </c>
      <c r="AG290">
        <f t="shared" si="102"/>
        <v>0</v>
      </c>
      <c r="AH290">
        <f>((EW290*0.74))</f>
        <v>6.6378000000000004</v>
      </c>
      <c r="AI290">
        <f>((EX290*0.74))</f>
        <v>0</v>
      </c>
      <c r="AJ290">
        <f t="shared" si="103"/>
        <v>0</v>
      </c>
      <c r="AK290">
        <v>88.89</v>
      </c>
      <c r="AL290">
        <v>0</v>
      </c>
      <c r="AM290">
        <v>0</v>
      </c>
      <c r="AN290">
        <v>0</v>
      </c>
      <c r="AO290">
        <v>88.89</v>
      </c>
      <c r="AP290">
        <v>0</v>
      </c>
      <c r="AQ290">
        <v>8.9700000000000006</v>
      </c>
      <c r="AR290">
        <v>0</v>
      </c>
      <c r="AS290">
        <v>0</v>
      </c>
      <c r="AT290">
        <v>92</v>
      </c>
      <c r="AU290">
        <v>41</v>
      </c>
      <c r="AV290">
        <v>1</v>
      </c>
      <c r="AW290">
        <v>1</v>
      </c>
      <c r="AZ290">
        <v>1</v>
      </c>
      <c r="BA290">
        <v>29.39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0</v>
      </c>
      <c r="BI290">
        <v>1</v>
      </c>
      <c r="BJ290" t="s">
        <v>174</v>
      </c>
      <c r="BM290">
        <v>666</v>
      </c>
      <c r="BN290">
        <v>0</v>
      </c>
      <c r="BO290" t="s">
        <v>172</v>
      </c>
      <c r="BP290">
        <v>1</v>
      </c>
      <c r="BQ290">
        <v>60</v>
      </c>
      <c r="BR290">
        <v>0</v>
      </c>
      <c r="BS290">
        <v>29.39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92</v>
      </c>
      <c r="CA290">
        <v>41</v>
      </c>
      <c r="CB290" t="s">
        <v>3</v>
      </c>
      <c r="CE290">
        <v>30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104"/>
        <v>1933.27</v>
      </c>
      <c r="CQ290">
        <f t="shared" si="105"/>
        <v>0</v>
      </c>
      <c r="CR290">
        <f>(ROUND((ROUND((((ET290*0.74))*AV290*1),2)*BB290),2)+ROUND((ROUND(((AE290-((EU290*0.74)))*AV290*1),2)*BS290),2))</f>
        <v>0</v>
      </c>
      <c r="CS290">
        <f t="shared" si="106"/>
        <v>0</v>
      </c>
      <c r="CT290">
        <f t="shared" si="107"/>
        <v>1933.27</v>
      </c>
      <c r="CU290">
        <f t="shared" si="108"/>
        <v>0</v>
      </c>
      <c r="CV290">
        <f t="shared" si="109"/>
        <v>6.6378000000000004</v>
      </c>
      <c r="CW290">
        <f t="shared" si="110"/>
        <v>0</v>
      </c>
      <c r="CX290">
        <f t="shared" si="110"/>
        <v>0</v>
      </c>
      <c r="CY290">
        <f t="shared" si="111"/>
        <v>1778.6084000000001</v>
      </c>
      <c r="CZ290">
        <f t="shared" si="112"/>
        <v>792.64069999999992</v>
      </c>
      <c r="DC290" t="s">
        <v>3</v>
      </c>
      <c r="DD290" t="s">
        <v>25</v>
      </c>
      <c r="DE290" t="s">
        <v>175</v>
      </c>
      <c r="DF290" t="s">
        <v>175</v>
      </c>
      <c r="DG290" t="s">
        <v>175</v>
      </c>
      <c r="DH290" t="s">
        <v>3</v>
      </c>
      <c r="DI290" t="s">
        <v>175</v>
      </c>
      <c r="DJ290" t="s">
        <v>175</v>
      </c>
      <c r="DK290" t="s">
        <v>3</v>
      </c>
      <c r="DL290" t="s">
        <v>3</v>
      </c>
      <c r="DM290" t="s">
        <v>3</v>
      </c>
      <c r="DN290">
        <v>156</v>
      </c>
      <c r="DO290">
        <v>84</v>
      </c>
      <c r="DP290">
        <v>1</v>
      </c>
      <c r="DQ290">
        <v>1</v>
      </c>
      <c r="DU290">
        <v>1013</v>
      </c>
      <c r="DV290" t="s">
        <v>159</v>
      </c>
      <c r="DW290" t="s">
        <v>159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275063461</v>
      </c>
      <c r="EF290">
        <v>60</v>
      </c>
      <c r="EG290" t="s">
        <v>121</v>
      </c>
      <c r="EH290">
        <v>0</v>
      </c>
      <c r="EI290" t="s">
        <v>3</v>
      </c>
      <c r="EJ290">
        <v>1</v>
      </c>
      <c r="EK290">
        <v>666</v>
      </c>
      <c r="EL290" t="s">
        <v>131</v>
      </c>
      <c r="EM290" t="s">
        <v>132</v>
      </c>
      <c r="EO290" t="s">
        <v>3</v>
      </c>
      <c r="EQ290">
        <v>131072</v>
      </c>
      <c r="ER290">
        <v>88.89</v>
      </c>
      <c r="ES290">
        <v>0</v>
      </c>
      <c r="ET290">
        <v>0</v>
      </c>
      <c r="EU290">
        <v>0</v>
      </c>
      <c r="EV290">
        <v>88.89</v>
      </c>
      <c r="EW290">
        <v>8.9700000000000006</v>
      </c>
      <c r="EX290">
        <v>0</v>
      </c>
      <c r="EY290">
        <v>0</v>
      </c>
      <c r="FQ290">
        <v>0</v>
      </c>
      <c r="FR290">
        <f t="shared" si="113"/>
        <v>0</v>
      </c>
      <c r="FS290">
        <v>0</v>
      </c>
      <c r="FX290">
        <v>156</v>
      </c>
      <c r="FY290">
        <v>84</v>
      </c>
      <c r="GA290" t="s">
        <v>3</v>
      </c>
      <c r="GD290">
        <v>0</v>
      </c>
      <c r="GF290">
        <v>1655324930</v>
      </c>
      <c r="GG290">
        <v>2</v>
      </c>
      <c r="GH290">
        <v>1</v>
      </c>
      <c r="GI290">
        <v>2</v>
      </c>
      <c r="GJ290">
        <v>0</v>
      </c>
      <c r="GK290">
        <f>ROUND(R290*(R12)/100,2)</f>
        <v>0</v>
      </c>
      <c r="GL290">
        <f t="shared" si="114"/>
        <v>0</v>
      </c>
      <c r="GM290">
        <f t="shared" si="115"/>
        <v>4504.5200000000004</v>
      </c>
      <c r="GN290">
        <f t="shared" si="116"/>
        <v>4504.5200000000004</v>
      </c>
      <c r="GO290">
        <f t="shared" si="117"/>
        <v>0</v>
      </c>
      <c r="GP290">
        <f t="shared" si="118"/>
        <v>0</v>
      </c>
      <c r="GR290">
        <v>0</v>
      </c>
      <c r="GS290">
        <v>3</v>
      </c>
      <c r="GT290">
        <v>0</v>
      </c>
      <c r="GU290" t="s">
        <v>3</v>
      </c>
      <c r="GV290">
        <f t="shared" si="119"/>
        <v>0</v>
      </c>
      <c r="GW290">
        <v>1</v>
      </c>
      <c r="GX290">
        <f t="shared" si="120"/>
        <v>0</v>
      </c>
      <c r="HA290">
        <v>0</v>
      </c>
      <c r="HB290">
        <v>0</v>
      </c>
      <c r="HC290">
        <f t="shared" si="121"/>
        <v>0</v>
      </c>
      <c r="HE290" t="s">
        <v>3</v>
      </c>
      <c r="HF290" t="s">
        <v>3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IK290">
        <v>0</v>
      </c>
    </row>
    <row r="291" spans="1:245" x14ac:dyDescent="0.2">
      <c r="A291">
        <v>17</v>
      </c>
      <c r="B291">
        <v>1</v>
      </c>
      <c r="E291" t="s">
        <v>176</v>
      </c>
      <c r="F291" t="s">
        <v>177</v>
      </c>
      <c r="G291" t="s">
        <v>178</v>
      </c>
      <c r="H291" t="s">
        <v>159</v>
      </c>
      <c r="I291">
        <v>1</v>
      </c>
      <c r="J291">
        <v>0</v>
      </c>
      <c r="K291">
        <v>1</v>
      </c>
      <c r="O291">
        <f t="shared" si="91"/>
        <v>2605.7199999999998</v>
      </c>
      <c r="P291">
        <f t="shared" si="92"/>
        <v>0</v>
      </c>
      <c r="Q291">
        <f>(ROUND((ROUND((((ET291*0.712))*AV291*I291),2)*BB291),2)+ROUND((ROUND(((AE291-((EU291*0.712)))*AV291*I291),2)*BS291),2))</f>
        <v>0</v>
      </c>
      <c r="R291">
        <f t="shared" si="93"/>
        <v>0</v>
      </c>
      <c r="S291">
        <f t="shared" si="94"/>
        <v>2605.7199999999998</v>
      </c>
      <c r="T291">
        <f t="shared" si="95"/>
        <v>0</v>
      </c>
      <c r="U291">
        <f t="shared" si="96"/>
        <v>8.8216800000000006</v>
      </c>
      <c r="V291">
        <f t="shared" si="97"/>
        <v>0</v>
      </c>
      <c r="W291">
        <f t="shared" si="98"/>
        <v>0</v>
      </c>
      <c r="X291">
        <f t="shared" si="99"/>
        <v>2397.2600000000002</v>
      </c>
      <c r="Y291">
        <f t="shared" si="99"/>
        <v>1068.3499999999999</v>
      </c>
      <c r="AA291">
        <v>271799122</v>
      </c>
      <c r="AB291">
        <f t="shared" si="100"/>
        <v>88.658240000000006</v>
      </c>
      <c r="AC291">
        <f t="shared" si="101"/>
        <v>0</v>
      </c>
      <c r="AD291">
        <f>ROUND(((((ET291*0.712))-((EU291*0.712)))+AE291),6)</f>
        <v>0</v>
      </c>
      <c r="AE291">
        <f>ROUND(((EU291*0.712)),6)</f>
        <v>0</v>
      </c>
      <c r="AF291">
        <f>ROUND(((EV291*0.712)),6)</f>
        <v>88.658240000000006</v>
      </c>
      <c r="AG291">
        <f t="shared" si="102"/>
        <v>0</v>
      </c>
      <c r="AH291">
        <f>((EW291*0.712))</f>
        <v>8.8216800000000006</v>
      </c>
      <c r="AI291">
        <f>((EX291*0.712))</f>
        <v>0</v>
      </c>
      <c r="AJ291">
        <f t="shared" si="103"/>
        <v>0</v>
      </c>
      <c r="AK291">
        <v>124.52</v>
      </c>
      <c r="AL291">
        <v>0</v>
      </c>
      <c r="AM291">
        <v>0</v>
      </c>
      <c r="AN291">
        <v>0</v>
      </c>
      <c r="AO291">
        <v>124.52</v>
      </c>
      <c r="AP291">
        <v>0</v>
      </c>
      <c r="AQ291">
        <v>12.39</v>
      </c>
      <c r="AR291">
        <v>0</v>
      </c>
      <c r="AS291">
        <v>0</v>
      </c>
      <c r="AT291">
        <v>92</v>
      </c>
      <c r="AU291">
        <v>41</v>
      </c>
      <c r="AV291">
        <v>1</v>
      </c>
      <c r="AW291">
        <v>1</v>
      </c>
      <c r="AZ291">
        <v>1</v>
      </c>
      <c r="BA291">
        <v>29.39</v>
      </c>
      <c r="BB291">
        <v>1</v>
      </c>
      <c r="BC291">
        <v>1</v>
      </c>
      <c r="BD291" t="s">
        <v>3</v>
      </c>
      <c r="BE291" t="s">
        <v>3</v>
      </c>
      <c r="BF291" t="s">
        <v>3</v>
      </c>
      <c r="BG291" t="s">
        <v>3</v>
      </c>
      <c r="BH291">
        <v>0</v>
      </c>
      <c r="BI291">
        <v>1</v>
      </c>
      <c r="BJ291" t="s">
        <v>179</v>
      </c>
      <c r="BM291">
        <v>666</v>
      </c>
      <c r="BN291">
        <v>0</v>
      </c>
      <c r="BO291" t="s">
        <v>177</v>
      </c>
      <c r="BP291">
        <v>1</v>
      </c>
      <c r="BQ291">
        <v>60</v>
      </c>
      <c r="BR291">
        <v>0</v>
      </c>
      <c r="BS291">
        <v>29.39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92</v>
      </c>
      <c r="CA291">
        <v>41</v>
      </c>
      <c r="CB291" t="s">
        <v>3</v>
      </c>
      <c r="CE291">
        <v>30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104"/>
        <v>2605.7199999999998</v>
      </c>
      <c r="CQ291">
        <f t="shared" si="105"/>
        <v>0</v>
      </c>
      <c r="CR291">
        <f>(ROUND((ROUND((((ET291*0.712))*AV291*1),2)*BB291),2)+ROUND((ROUND(((AE291-((EU291*0.712)))*AV291*1),2)*BS291),2))</f>
        <v>0</v>
      </c>
      <c r="CS291">
        <f t="shared" si="106"/>
        <v>0</v>
      </c>
      <c r="CT291">
        <f t="shared" si="107"/>
        <v>2605.7199999999998</v>
      </c>
      <c r="CU291">
        <f t="shared" si="108"/>
        <v>0</v>
      </c>
      <c r="CV291">
        <f t="shared" si="109"/>
        <v>8.8216800000000006</v>
      </c>
      <c r="CW291">
        <f t="shared" si="110"/>
        <v>0</v>
      </c>
      <c r="CX291">
        <f t="shared" si="110"/>
        <v>0</v>
      </c>
      <c r="CY291">
        <f t="shared" si="111"/>
        <v>2397.2624000000001</v>
      </c>
      <c r="CZ291">
        <f t="shared" si="112"/>
        <v>1068.3451999999997</v>
      </c>
      <c r="DC291" t="s">
        <v>3</v>
      </c>
      <c r="DD291" t="s">
        <v>25</v>
      </c>
      <c r="DE291" t="s">
        <v>180</v>
      </c>
      <c r="DF291" t="s">
        <v>180</v>
      </c>
      <c r="DG291" t="s">
        <v>180</v>
      </c>
      <c r="DH291" t="s">
        <v>3</v>
      </c>
      <c r="DI291" t="s">
        <v>180</v>
      </c>
      <c r="DJ291" t="s">
        <v>180</v>
      </c>
      <c r="DK291" t="s">
        <v>3</v>
      </c>
      <c r="DL291" t="s">
        <v>3</v>
      </c>
      <c r="DM291" t="s">
        <v>3</v>
      </c>
      <c r="DN291">
        <v>156</v>
      </c>
      <c r="DO291">
        <v>84</v>
      </c>
      <c r="DP291">
        <v>1</v>
      </c>
      <c r="DQ291">
        <v>1</v>
      </c>
      <c r="DU291">
        <v>1013</v>
      </c>
      <c r="DV291" t="s">
        <v>159</v>
      </c>
      <c r="DW291" t="s">
        <v>159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275063461</v>
      </c>
      <c r="EF291">
        <v>60</v>
      </c>
      <c r="EG291" t="s">
        <v>121</v>
      </c>
      <c r="EH291">
        <v>0</v>
      </c>
      <c r="EI291" t="s">
        <v>3</v>
      </c>
      <c r="EJ291">
        <v>1</v>
      </c>
      <c r="EK291">
        <v>666</v>
      </c>
      <c r="EL291" t="s">
        <v>131</v>
      </c>
      <c r="EM291" t="s">
        <v>132</v>
      </c>
      <c r="EO291" t="s">
        <v>3</v>
      </c>
      <c r="EQ291">
        <v>131072</v>
      </c>
      <c r="ER291">
        <v>124.52</v>
      </c>
      <c r="ES291">
        <v>0</v>
      </c>
      <c r="ET291">
        <v>0</v>
      </c>
      <c r="EU291">
        <v>0</v>
      </c>
      <c r="EV291">
        <v>124.52</v>
      </c>
      <c r="EW291">
        <v>12.39</v>
      </c>
      <c r="EX291">
        <v>0</v>
      </c>
      <c r="EY291">
        <v>0</v>
      </c>
      <c r="FQ291">
        <v>0</v>
      </c>
      <c r="FR291">
        <f t="shared" si="113"/>
        <v>0</v>
      </c>
      <c r="FS291">
        <v>0</v>
      </c>
      <c r="FX291">
        <v>156</v>
      </c>
      <c r="FY291">
        <v>84</v>
      </c>
      <c r="GA291" t="s">
        <v>3</v>
      </c>
      <c r="GD291">
        <v>0</v>
      </c>
      <c r="GF291">
        <v>772881199</v>
      </c>
      <c r="GG291">
        <v>2</v>
      </c>
      <c r="GH291">
        <v>1</v>
      </c>
      <c r="GI291">
        <v>2</v>
      </c>
      <c r="GJ291">
        <v>0</v>
      </c>
      <c r="GK291">
        <f>ROUND(R291*(R12)/100,2)</f>
        <v>0</v>
      </c>
      <c r="GL291">
        <f t="shared" si="114"/>
        <v>0</v>
      </c>
      <c r="GM291">
        <f t="shared" si="115"/>
        <v>6071.33</v>
      </c>
      <c r="GN291">
        <f t="shared" si="116"/>
        <v>6071.33</v>
      </c>
      <c r="GO291">
        <f t="shared" si="117"/>
        <v>0</v>
      </c>
      <c r="GP291">
        <f t="shared" si="118"/>
        <v>0</v>
      </c>
      <c r="GR291">
        <v>0</v>
      </c>
      <c r="GS291">
        <v>3</v>
      </c>
      <c r="GT291">
        <v>0</v>
      </c>
      <c r="GU291" t="s">
        <v>3</v>
      </c>
      <c r="GV291">
        <f t="shared" si="119"/>
        <v>0</v>
      </c>
      <c r="GW291">
        <v>1</v>
      </c>
      <c r="GX291">
        <f t="shared" si="120"/>
        <v>0</v>
      </c>
      <c r="HA291">
        <v>0</v>
      </c>
      <c r="HB291">
        <v>0</v>
      </c>
      <c r="HC291">
        <f t="shared" si="121"/>
        <v>0</v>
      </c>
      <c r="HE291" t="s">
        <v>3</v>
      </c>
      <c r="HF291" t="s">
        <v>3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IK291">
        <v>0</v>
      </c>
    </row>
    <row r="292" spans="1:245" x14ac:dyDescent="0.2">
      <c r="A292">
        <v>17</v>
      </c>
      <c r="B292">
        <v>1</v>
      </c>
      <c r="E292" t="s">
        <v>181</v>
      </c>
      <c r="F292" t="s">
        <v>182</v>
      </c>
      <c r="G292" t="s">
        <v>183</v>
      </c>
      <c r="H292" t="s">
        <v>159</v>
      </c>
      <c r="I292">
        <v>1</v>
      </c>
      <c r="J292">
        <v>0</v>
      </c>
      <c r="K292">
        <v>1</v>
      </c>
      <c r="O292">
        <f t="shared" si="91"/>
        <v>3307.55</v>
      </c>
      <c r="P292">
        <f t="shared" si="92"/>
        <v>0</v>
      </c>
      <c r="Q292">
        <f>(ROUND((ROUND((((ET292*0.703))*AV292*I292),2)*BB292),2)+ROUND((ROUND(((AE292-((EU292*0.703)))*AV292*I292),2)*BS292),2))</f>
        <v>0</v>
      </c>
      <c r="R292">
        <f t="shared" si="93"/>
        <v>0</v>
      </c>
      <c r="S292">
        <f t="shared" si="94"/>
        <v>3307.55</v>
      </c>
      <c r="T292">
        <f t="shared" si="95"/>
        <v>0</v>
      </c>
      <c r="U292">
        <f t="shared" si="96"/>
        <v>11.276119999999999</v>
      </c>
      <c r="V292">
        <f t="shared" si="97"/>
        <v>0</v>
      </c>
      <c r="W292">
        <f t="shared" si="98"/>
        <v>0</v>
      </c>
      <c r="X292">
        <f t="shared" si="99"/>
        <v>3042.95</v>
      </c>
      <c r="Y292">
        <f t="shared" si="99"/>
        <v>1356.1</v>
      </c>
      <c r="AA292">
        <v>271799122</v>
      </c>
      <c r="AB292">
        <f t="shared" si="100"/>
        <v>112.53624000000001</v>
      </c>
      <c r="AC292">
        <f t="shared" si="101"/>
        <v>0</v>
      </c>
      <c r="AD292">
        <f>ROUND(((((ET292*0.703))-((EU292*0.703)))+AE292),6)</f>
        <v>0</v>
      </c>
      <c r="AE292">
        <f>ROUND(((EU292*0.703)),6)</f>
        <v>0</v>
      </c>
      <c r="AF292">
        <f>ROUND(((EV292*0.703)),6)</f>
        <v>112.53624000000001</v>
      </c>
      <c r="AG292">
        <f t="shared" si="102"/>
        <v>0</v>
      </c>
      <c r="AH292">
        <f>((EW292*0.703))</f>
        <v>11.276119999999999</v>
      </c>
      <c r="AI292">
        <f>((EX292*0.703))</f>
        <v>0</v>
      </c>
      <c r="AJ292">
        <f t="shared" si="103"/>
        <v>0</v>
      </c>
      <c r="AK292">
        <v>160.08000000000001</v>
      </c>
      <c r="AL292">
        <v>0</v>
      </c>
      <c r="AM292">
        <v>0</v>
      </c>
      <c r="AN292">
        <v>0</v>
      </c>
      <c r="AO292">
        <v>160.08000000000001</v>
      </c>
      <c r="AP292">
        <v>0</v>
      </c>
      <c r="AQ292">
        <v>16.04</v>
      </c>
      <c r="AR292">
        <v>0</v>
      </c>
      <c r="AS292">
        <v>0</v>
      </c>
      <c r="AT292">
        <v>92</v>
      </c>
      <c r="AU292">
        <v>41</v>
      </c>
      <c r="AV292">
        <v>1</v>
      </c>
      <c r="AW292">
        <v>1</v>
      </c>
      <c r="AZ292">
        <v>1</v>
      </c>
      <c r="BA292">
        <v>29.39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0</v>
      </c>
      <c r="BI292">
        <v>1</v>
      </c>
      <c r="BJ292" t="s">
        <v>184</v>
      </c>
      <c r="BM292">
        <v>666</v>
      </c>
      <c r="BN292">
        <v>0</v>
      </c>
      <c r="BO292" t="s">
        <v>182</v>
      </c>
      <c r="BP292">
        <v>1</v>
      </c>
      <c r="BQ292">
        <v>60</v>
      </c>
      <c r="BR292">
        <v>0</v>
      </c>
      <c r="BS292">
        <v>29.39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92</v>
      </c>
      <c r="CA292">
        <v>41</v>
      </c>
      <c r="CB292" t="s">
        <v>3</v>
      </c>
      <c r="CE292">
        <v>30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104"/>
        <v>3307.55</v>
      </c>
      <c r="CQ292">
        <f t="shared" si="105"/>
        <v>0</v>
      </c>
      <c r="CR292">
        <f>(ROUND((ROUND((((ET292*0.703))*AV292*1),2)*BB292),2)+ROUND((ROUND(((AE292-((EU292*0.703)))*AV292*1),2)*BS292),2))</f>
        <v>0</v>
      </c>
      <c r="CS292">
        <f t="shared" si="106"/>
        <v>0</v>
      </c>
      <c r="CT292">
        <f t="shared" si="107"/>
        <v>3307.55</v>
      </c>
      <c r="CU292">
        <f t="shared" si="108"/>
        <v>0</v>
      </c>
      <c r="CV292">
        <f t="shared" si="109"/>
        <v>11.276119999999999</v>
      </c>
      <c r="CW292">
        <f t="shared" si="110"/>
        <v>0</v>
      </c>
      <c r="CX292">
        <f t="shared" si="110"/>
        <v>0</v>
      </c>
      <c r="CY292">
        <f t="shared" si="111"/>
        <v>3042.9460000000004</v>
      </c>
      <c r="CZ292">
        <f t="shared" si="112"/>
        <v>1356.0954999999999</v>
      </c>
      <c r="DC292" t="s">
        <v>3</v>
      </c>
      <c r="DD292" t="s">
        <v>25</v>
      </c>
      <c r="DE292" t="s">
        <v>185</v>
      </c>
      <c r="DF292" t="s">
        <v>185</v>
      </c>
      <c r="DG292" t="s">
        <v>185</v>
      </c>
      <c r="DH292" t="s">
        <v>3</v>
      </c>
      <c r="DI292" t="s">
        <v>185</v>
      </c>
      <c r="DJ292" t="s">
        <v>185</v>
      </c>
      <c r="DK292" t="s">
        <v>3</v>
      </c>
      <c r="DL292" t="s">
        <v>3</v>
      </c>
      <c r="DM292" t="s">
        <v>3</v>
      </c>
      <c r="DN292">
        <v>156</v>
      </c>
      <c r="DO292">
        <v>84</v>
      </c>
      <c r="DP292">
        <v>1</v>
      </c>
      <c r="DQ292">
        <v>1</v>
      </c>
      <c r="DU292">
        <v>1013</v>
      </c>
      <c r="DV292" t="s">
        <v>159</v>
      </c>
      <c r="DW292" t="s">
        <v>159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275063461</v>
      </c>
      <c r="EF292">
        <v>60</v>
      </c>
      <c r="EG292" t="s">
        <v>121</v>
      </c>
      <c r="EH292">
        <v>0</v>
      </c>
      <c r="EI292" t="s">
        <v>3</v>
      </c>
      <c r="EJ292">
        <v>1</v>
      </c>
      <c r="EK292">
        <v>666</v>
      </c>
      <c r="EL292" t="s">
        <v>131</v>
      </c>
      <c r="EM292" t="s">
        <v>132</v>
      </c>
      <c r="EO292" t="s">
        <v>3</v>
      </c>
      <c r="EQ292">
        <v>131072</v>
      </c>
      <c r="ER292">
        <v>160.08000000000001</v>
      </c>
      <c r="ES292">
        <v>0</v>
      </c>
      <c r="ET292">
        <v>0</v>
      </c>
      <c r="EU292">
        <v>0</v>
      </c>
      <c r="EV292">
        <v>160.08000000000001</v>
      </c>
      <c r="EW292">
        <v>16.04</v>
      </c>
      <c r="EX292">
        <v>0</v>
      </c>
      <c r="EY292">
        <v>0</v>
      </c>
      <c r="FQ292">
        <v>0</v>
      </c>
      <c r="FR292">
        <f t="shared" si="113"/>
        <v>0</v>
      </c>
      <c r="FS292">
        <v>0</v>
      </c>
      <c r="FX292">
        <v>156</v>
      </c>
      <c r="FY292">
        <v>84</v>
      </c>
      <c r="GA292" t="s">
        <v>3</v>
      </c>
      <c r="GD292">
        <v>0</v>
      </c>
      <c r="GF292">
        <v>1690175948</v>
      </c>
      <c r="GG292">
        <v>2</v>
      </c>
      <c r="GH292">
        <v>1</v>
      </c>
      <c r="GI292">
        <v>2</v>
      </c>
      <c r="GJ292">
        <v>0</v>
      </c>
      <c r="GK292">
        <f>ROUND(R292*(R12)/100,2)</f>
        <v>0</v>
      </c>
      <c r="GL292">
        <f t="shared" si="114"/>
        <v>0</v>
      </c>
      <c r="GM292">
        <f t="shared" si="115"/>
        <v>7706.6</v>
      </c>
      <c r="GN292">
        <f t="shared" si="116"/>
        <v>7706.6</v>
      </c>
      <c r="GO292">
        <f t="shared" si="117"/>
        <v>0</v>
      </c>
      <c r="GP292">
        <f t="shared" si="118"/>
        <v>0</v>
      </c>
      <c r="GR292">
        <v>0</v>
      </c>
      <c r="GS292">
        <v>3</v>
      </c>
      <c r="GT292">
        <v>0</v>
      </c>
      <c r="GU292" t="s">
        <v>3</v>
      </c>
      <c r="GV292">
        <f t="shared" si="119"/>
        <v>0</v>
      </c>
      <c r="GW292">
        <v>1</v>
      </c>
      <c r="GX292">
        <f t="shared" si="120"/>
        <v>0</v>
      </c>
      <c r="HA292">
        <v>0</v>
      </c>
      <c r="HB292">
        <v>0</v>
      </c>
      <c r="HC292">
        <f t="shared" si="121"/>
        <v>0</v>
      </c>
      <c r="HE292" t="s">
        <v>3</v>
      </c>
      <c r="HF292" t="s">
        <v>3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IK292">
        <v>0</v>
      </c>
    </row>
    <row r="293" spans="1:245" x14ac:dyDescent="0.2">
      <c r="A293">
        <v>17</v>
      </c>
      <c r="B293">
        <v>1</v>
      </c>
      <c r="E293" t="s">
        <v>186</v>
      </c>
      <c r="F293" t="s">
        <v>187</v>
      </c>
      <c r="G293" t="s">
        <v>188</v>
      </c>
      <c r="H293" t="s">
        <v>159</v>
      </c>
      <c r="I293">
        <v>1</v>
      </c>
      <c r="J293">
        <v>0</v>
      </c>
      <c r="K293">
        <v>1</v>
      </c>
      <c r="O293">
        <f t="shared" si="91"/>
        <v>374.31</v>
      </c>
      <c r="P293">
        <f t="shared" si="92"/>
        <v>0</v>
      </c>
      <c r="Q293">
        <f>(ROUND((ROUND(((ET293)*AV293*I293),2)*BB293),2)+ROUND((ROUND(((AE293-(EU293))*AV293*I293),2)*BS293),2))</f>
        <v>33.090000000000003</v>
      </c>
      <c r="R293">
        <f t="shared" si="93"/>
        <v>0</v>
      </c>
      <c r="S293">
        <f t="shared" si="94"/>
        <v>341.22</v>
      </c>
      <c r="T293">
        <f t="shared" si="95"/>
        <v>0</v>
      </c>
      <c r="U293">
        <f t="shared" si="96"/>
        <v>0.92</v>
      </c>
      <c r="V293">
        <f t="shared" si="97"/>
        <v>0</v>
      </c>
      <c r="W293">
        <f t="shared" si="98"/>
        <v>0</v>
      </c>
      <c r="X293">
        <f t="shared" si="99"/>
        <v>313.92</v>
      </c>
      <c r="Y293">
        <f t="shared" si="99"/>
        <v>139.9</v>
      </c>
      <c r="AA293">
        <v>271799122</v>
      </c>
      <c r="AB293">
        <f t="shared" si="100"/>
        <v>15.67</v>
      </c>
      <c r="AC293">
        <f>ROUND((ES293),6)</f>
        <v>0</v>
      </c>
      <c r="AD293">
        <f>ROUND((((ET293)-(EU293))+AE293),6)</f>
        <v>4.0599999999999996</v>
      </c>
      <c r="AE293">
        <f>ROUND((EU293),6)</f>
        <v>0</v>
      </c>
      <c r="AF293">
        <f>ROUND((EV293),6)</f>
        <v>11.61</v>
      </c>
      <c r="AG293">
        <f t="shared" si="102"/>
        <v>0</v>
      </c>
      <c r="AH293">
        <f>(EW293)</f>
        <v>0.92</v>
      </c>
      <c r="AI293">
        <f>(EX293)</f>
        <v>0</v>
      </c>
      <c r="AJ293">
        <f t="shared" si="103"/>
        <v>0</v>
      </c>
      <c r="AK293">
        <v>15.67</v>
      </c>
      <c r="AL293">
        <v>0</v>
      </c>
      <c r="AM293">
        <v>4.0599999999999996</v>
      </c>
      <c r="AN293">
        <v>0</v>
      </c>
      <c r="AO293">
        <v>11.61</v>
      </c>
      <c r="AP293">
        <v>0</v>
      </c>
      <c r="AQ293">
        <v>0.92</v>
      </c>
      <c r="AR293">
        <v>0</v>
      </c>
      <c r="AS293">
        <v>0</v>
      </c>
      <c r="AT293">
        <v>92</v>
      </c>
      <c r="AU293">
        <v>41</v>
      </c>
      <c r="AV293">
        <v>1</v>
      </c>
      <c r="AW293">
        <v>1</v>
      </c>
      <c r="AZ293">
        <v>1</v>
      </c>
      <c r="BA293">
        <v>29.39</v>
      </c>
      <c r="BB293">
        <v>8.15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1</v>
      </c>
      <c r="BJ293" t="s">
        <v>189</v>
      </c>
      <c r="BM293">
        <v>675</v>
      </c>
      <c r="BN293">
        <v>0</v>
      </c>
      <c r="BO293" t="s">
        <v>187</v>
      </c>
      <c r="BP293">
        <v>1</v>
      </c>
      <c r="BQ293">
        <v>60</v>
      </c>
      <c r="BR293">
        <v>0</v>
      </c>
      <c r="BS293">
        <v>29.39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92</v>
      </c>
      <c r="CA293">
        <v>41</v>
      </c>
      <c r="CB293" t="s">
        <v>3</v>
      </c>
      <c r="CE293">
        <v>30</v>
      </c>
      <c r="CF293">
        <v>0</v>
      </c>
      <c r="CG293">
        <v>0</v>
      </c>
      <c r="CM293">
        <v>0</v>
      </c>
      <c r="CN293" t="s">
        <v>3</v>
      </c>
      <c r="CO293">
        <v>0</v>
      </c>
      <c r="CP293">
        <f t="shared" si="104"/>
        <v>374.31000000000006</v>
      </c>
      <c r="CQ293">
        <f t="shared" si="105"/>
        <v>0</v>
      </c>
      <c r="CR293">
        <f>(ROUND((ROUND(((ET293)*AV293*1),2)*BB293),2)+ROUND((ROUND(((AE293-(EU293))*AV293*1),2)*BS293),2))</f>
        <v>33.090000000000003</v>
      </c>
      <c r="CS293">
        <f t="shared" si="106"/>
        <v>0</v>
      </c>
      <c r="CT293">
        <f t="shared" si="107"/>
        <v>341.22</v>
      </c>
      <c r="CU293">
        <f t="shared" si="108"/>
        <v>0</v>
      </c>
      <c r="CV293">
        <f t="shared" si="109"/>
        <v>0.92</v>
      </c>
      <c r="CW293">
        <f t="shared" si="110"/>
        <v>0</v>
      </c>
      <c r="CX293">
        <f t="shared" si="110"/>
        <v>0</v>
      </c>
      <c r="CY293">
        <f t="shared" si="111"/>
        <v>313.92240000000004</v>
      </c>
      <c r="CZ293">
        <f t="shared" si="112"/>
        <v>139.90020000000001</v>
      </c>
      <c r="DC293" t="s">
        <v>3</v>
      </c>
      <c r="DD293" t="s">
        <v>3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156</v>
      </c>
      <c r="DO293">
        <v>84</v>
      </c>
      <c r="DP293">
        <v>1</v>
      </c>
      <c r="DQ293">
        <v>1</v>
      </c>
      <c r="DU293">
        <v>1013</v>
      </c>
      <c r="DV293" t="s">
        <v>159</v>
      </c>
      <c r="DW293" t="s">
        <v>159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275063470</v>
      </c>
      <c r="EF293">
        <v>60</v>
      </c>
      <c r="EG293" t="s">
        <v>121</v>
      </c>
      <c r="EH293">
        <v>0</v>
      </c>
      <c r="EI293" t="s">
        <v>3</v>
      </c>
      <c r="EJ293">
        <v>1</v>
      </c>
      <c r="EK293">
        <v>675</v>
      </c>
      <c r="EL293" t="s">
        <v>122</v>
      </c>
      <c r="EM293" t="s">
        <v>123</v>
      </c>
      <c r="EO293" t="s">
        <v>3</v>
      </c>
      <c r="EQ293">
        <v>1310720</v>
      </c>
      <c r="ER293">
        <v>15.67</v>
      </c>
      <c r="ES293">
        <v>0</v>
      </c>
      <c r="ET293">
        <v>4.0599999999999996</v>
      </c>
      <c r="EU293">
        <v>0</v>
      </c>
      <c r="EV293">
        <v>11.61</v>
      </c>
      <c r="EW293">
        <v>0.92</v>
      </c>
      <c r="EX293">
        <v>0</v>
      </c>
      <c r="EY293">
        <v>0</v>
      </c>
      <c r="FQ293">
        <v>0</v>
      </c>
      <c r="FR293">
        <f t="shared" si="113"/>
        <v>0</v>
      </c>
      <c r="FS293">
        <v>0</v>
      </c>
      <c r="FX293">
        <v>156</v>
      </c>
      <c r="FY293">
        <v>84</v>
      </c>
      <c r="GA293" t="s">
        <v>3</v>
      </c>
      <c r="GD293">
        <v>0</v>
      </c>
      <c r="GF293">
        <v>-1399143303</v>
      </c>
      <c r="GG293">
        <v>2</v>
      </c>
      <c r="GH293">
        <v>1</v>
      </c>
      <c r="GI293">
        <v>2</v>
      </c>
      <c r="GJ293">
        <v>0</v>
      </c>
      <c r="GK293">
        <f>ROUND(R293*(R12)/100,2)</f>
        <v>0</v>
      </c>
      <c r="GL293">
        <f t="shared" si="114"/>
        <v>0</v>
      </c>
      <c r="GM293">
        <f t="shared" si="115"/>
        <v>828.13</v>
      </c>
      <c r="GN293">
        <f t="shared" si="116"/>
        <v>828.13</v>
      </c>
      <c r="GO293">
        <f t="shared" si="117"/>
        <v>0</v>
      </c>
      <c r="GP293">
        <f t="shared" si="118"/>
        <v>0</v>
      </c>
      <c r="GR293">
        <v>0</v>
      </c>
      <c r="GS293">
        <v>3</v>
      </c>
      <c r="GT293">
        <v>0</v>
      </c>
      <c r="GU293" t="s">
        <v>3</v>
      </c>
      <c r="GV293">
        <f t="shared" si="119"/>
        <v>0</v>
      </c>
      <c r="GW293">
        <v>1</v>
      </c>
      <c r="GX293">
        <f t="shared" si="120"/>
        <v>0</v>
      </c>
      <c r="HA293">
        <v>0</v>
      </c>
      <c r="HB293">
        <v>0</v>
      </c>
      <c r="HC293">
        <f t="shared" si="121"/>
        <v>0</v>
      </c>
      <c r="HE293" t="s">
        <v>3</v>
      </c>
      <c r="HF293" t="s">
        <v>3</v>
      </c>
      <c r="HM293" t="s">
        <v>3</v>
      </c>
      <c r="HN293" t="s">
        <v>3</v>
      </c>
      <c r="HO293" t="s">
        <v>3</v>
      </c>
      <c r="HP293" t="s">
        <v>3</v>
      </c>
      <c r="HQ293" t="s">
        <v>3</v>
      </c>
      <c r="IK293">
        <v>0</v>
      </c>
    </row>
    <row r="294" spans="1:245" x14ac:dyDescent="0.2">
      <c r="A294">
        <v>17</v>
      </c>
      <c r="B294">
        <v>1</v>
      </c>
      <c r="E294" t="s">
        <v>190</v>
      </c>
      <c r="F294" t="s">
        <v>191</v>
      </c>
      <c r="G294" t="s">
        <v>192</v>
      </c>
      <c r="H294" t="s">
        <v>159</v>
      </c>
      <c r="I294">
        <v>1</v>
      </c>
      <c r="J294">
        <v>0</v>
      </c>
      <c r="K294">
        <v>1</v>
      </c>
      <c r="O294">
        <f t="shared" si="91"/>
        <v>490.6</v>
      </c>
      <c r="P294">
        <f t="shared" si="92"/>
        <v>0</v>
      </c>
      <c r="Q294">
        <f>(ROUND((ROUND(((ET294)*AV294*I294),2)*BB294),2)+ROUND((ROUND(((AE294-(EU294))*AV294*I294),2)*BS294),2))</f>
        <v>45.64</v>
      </c>
      <c r="R294">
        <f t="shared" si="93"/>
        <v>0</v>
      </c>
      <c r="S294">
        <f t="shared" si="94"/>
        <v>444.96</v>
      </c>
      <c r="T294">
        <f t="shared" si="95"/>
        <v>0</v>
      </c>
      <c r="U294">
        <f t="shared" si="96"/>
        <v>1.2</v>
      </c>
      <c r="V294">
        <f t="shared" si="97"/>
        <v>0</v>
      </c>
      <c r="W294">
        <f t="shared" si="98"/>
        <v>0</v>
      </c>
      <c r="X294">
        <f t="shared" si="99"/>
        <v>409.36</v>
      </c>
      <c r="Y294">
        <f t="shared" si="99"/>
        <v>182.43</v>
      </c>
      <c r="AA294">
        <v>271799122</v>
      </c>
      <c r="AB294">
        <f t="shared" si="100"/>
        <v>20.74</v>
      </c>
      <c r="AC294">
        <f>ROUND((ES294),6)</f>
        <v>0</v>
      </c>
      <c r="AD294">
        <f>ROUND((((ET294)-(EU294))+AE294),6)</f>
        <v>5.6</v>
      </c>
      <c r="AE294">
        <f>ROUND((EU294),6)</f>
        <v>0</v>
      </c>
      <c r="AF294">
        <f>ROUND((EV294),6)</f>
        <v>15.14</v>
      </c>
      <c r="AG294">
        <f t="shared" si="102"/>
        <v>0</v>
      </c>
      <c r="AH294">
        <f>(EW294)</f>
        <v>1.2</v>
      </c>
      <c r="AI294">
        <f>(EX294)</f>
        <v>0</v>
      </c>
      <c r="AJ294">
        <f t="shared" si="103"/>
        <v>0</v>
      </c>
      <c r="AK294">
        <v>20.74</v>
      </c>
      <c r="AL294">
        <v>0</v>
      </c>
      <c r="AM294">
        <v>5.6</v>
      </c>
      <c r="AN294">
        <v>0</v>
      </c>
      <c r="AO294">
        <v>15.14</v>
      </c>
      <c r="AP294">
        <v>0</v>
      </c>
      <c r="AQ294">
        <v>1.2</v>
      </c>
      <c r="AR294">
        <v>0</v>
      </c>
      <c r="AS294">
        <v>0</v>
      </c>
      <c r="AT294">
        <v>92</v>
      </c>
      <c r="AU294">
        <v>41</v>
      </c>
      <c r="AV294">
        <v>1</v>
      </c>
      <c r="AW294">
        <v>1</v>
      </c>
      <c r="AZ294">
        <v>1</v>
      </c>
      <c r="BA294">
        <v>29.39</v>
      </c>
      <c r="BB294">
        <v>8.15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1</v>
      </c>
      <c r="BJ294" t="s">
        <v>193</v>
      </c>
      <c r="BM294">
        <v>675</v>
      </c>
      <c r="BN294">
        <v>0</v>
      </c>
      <c r="BO294" t="s">
        <v>191</v>
      </c>
      <c r="BP294">
        <v>1</v>
      </c>
      <c r="BQ294">
        <v>60</v>
      </c>
      <c r="BR294">
        <v>0</v>
      </c>
      <c r="BS294">
        <v>29.39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92</v>
      </c>
      <c r="CA294">
        <v>41</v>
      </c>
      <c r="CB294" t="s">
        <v>3</v>
      </c>
      <c r="CE294">
        <v>30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104"/>
        <v>490.59999999999997</v>
      </c>
      <c r="CQ294">
        <f t="shared" si="105"/>
        <v>0</v>
      </c>
      <c r="CR294">
        <f>(ROUND((ROUND(((ET294)*AV294*1),2)*BB294),2)+ROUND((ROUND(((AE294-(EU294))*AV294*1),2)*BS294),2))</f>
        <v>45.64</v>
      </c>
      <c r="CS294">
        <f t="shared" si="106"/>
        <v>0</v>
      </c>
      <c r="CT294">
        <f t="shared" si="107"/>
        <v>444.96</v>
      </c>
      <c r="CU294">
        <f t="shared" si="108"/>
        <v>0</v>
      </c>
      <c r="CV294">
        <f t="shared" si="109"/>
        <v>1.2</v>
      </c>
      <c r="CW294">
        <f t="shared" si="110"/>
        <v>0</v>
      </c>
      <c r="CX294">
        <f t="shared" si="110"/>
        <v>0</v>
      </c>
      <c r="CY294">
        <f t="shared" si="111"/>
        <v>409.36320000000001</v>
      </c>
      <c r="CZ294">
        <f t="shared" si="112"/>
        <v>182.43359999999998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156</v>
      </c>
      <c r="DO294">
        <v>84</v>
      </c>
      <c r="DP294">
        <v>1</v>
      </c>
      <c r="DQ294">
        <v>1</v>
      </c>
      <c r="DU294">
        <v>1013</v>
      </c>
      <c r="DV294" t="s">
        <v>159</v>
      </c>
      <c r="DW294" t="s">
        <v>159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275063470</v>
      </c>
      <c r="EF294">
        <v>60</v>
      </c>
      <c r="EG294" t="s">
        <v>121</v>
      </c>
      <c r="EH294">
        <v>0</v>
      </c>
      <c r="EI294" t="s">
        <v>3</v>
      </c>
      <c r="EJ294">
        <v>1</v>
      </c>
      <c r="EK294">
        <v>675</v>
      </c>
      <c r="EL294" t="s">
        <v>122</v>
      </c>
      <c r="EM294" t="s">
        <v>123</v>
      </c>
      <c r="EO294" t="s">
        <v>3</v>
      </c>
      <c r="EQ294">
        <v>1310720</v>
      </c>
      <c r="ER294">
        <v>20.74</v>
      </c>
      <c r="ES294">
        <v>0</v>
      </c>
      <c r="ET294">
        <v>5.6</v>
      </c>
      <c r="EU294">
        <v>0</v>
      </c>
      <c r="EV294">
        <v>15.14</v>
      </c>
      <c r="EW294">
        <v>1.2</v>
      </c>
      <c r="EX294">
        <v>0</v>
      </c>
      <c r="EY294">
        <v>0</v>
      </c>
      <c r="FQ294">
        <v>0</v>
      </c>
      <c r="FR294">
        <f t="shared" si="113"/>
        <v>0</v>
      </c>
      <c r="FS294">
        <v>0</v>
      </c>
      <c r="FX294">
        <v>156</v>
      </c>
      <c r="FY294">
        <v>84</v>
      </c>
      <c r="GA294" t="s">
        <v>3</v>
      </c>
      <c r="GD294">
        <v>0</v>
      </c>
      <c r="GF294">
        <v>-1479884432</v>
      </c>
      <c r="GG294">
        <v>2</v>
      </c>
      <c r="GH294">
        <v>1</v>
      </c>
      <c r="GI294">
        <v>2</v>
      </c>
      <c r="GJ294">
        <v>0</v>
      </c>
      <c r="GK294">
        <f>ROUND(R294*(R12)/100,2)</f>
        <v>0</v>
      </c>
      <c r="GL294">
        <f t="shared" si="114"/>
        <v>0</v>
      </c>
      <c r="GM294">
        <f t="shared" si="115"/>
        <v>1082.3900000000001</v>
      </c>
      <c r="GN294">
        <f t="shared" si="116"/>
        <v>1082.3900000000001</v>
      </c>
      <c r="GO294">
        <f t="shared" si="117"/>
        <v>0</v>
      </c>
      <c r="GP294">
        <f t="shared" si="118"/>
        <v>0</v>
      </c>
      <c r="GR294">
        <v>0</v>
      </c>
      <c r="GS294">
        <v>3</v>
      </c>
      <c r="GT294">
        <v>0</v>
      </c>
      <c r="GU294" t="s">
        <v>3</v>
      </c>
      <c r="GV294">
        <f t="shared" si="119"/>
        <v>0</v>
      </c>
      <c r="GW294">
        <v>1</v>
      </c>
      <c r="GX294">
        <f t="shared" si="120"/>
        <v>0</v>
      </c>
      <c r="HA294">
        <v>0</v>
      </c>
      <c r="HB294">
        <v>0</v>
      </c>
      <c r="HC294">
        <f t="shared" si="121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IK294">
        <v>0</v>
      </c>
    </row>
    <row r="296" spans="1:245" x14ac:dyDescent="0.2">
      <c r="A296" s="2">
        <v>51</v>
      </c>
      <c r="B296" s="2">
        <f>B283</f>
        <v>1</v>
      </c>
      <c r="C296" s="2">
        <f>A283</f>
        <v>4</v>
      </c>
      <c r="D296" s="2">
        <f>ROW(A283)</f>
        <v>283</v>
      </c>
      <c r="E296" s="2"/>
      <c r="F296" s="2" t="str">
        <f>IF(F283&lt;&gt;"",F283,"")</f>
        <v>Новый раздел</v>
      </c>
      <c r="G296" s="2" t="str">
        <f>IF(G283&lt;&gt;"",G283,"")</f>
        <v>6.Корчевка пней деревьев</v>
      </c>
      <c r="H296" s="2">
        <v>0</v>
      </c>
      <c r="I296" s="2"/>
      <c r="J296" s="2"/>
      <c r="K296" s="2"/>
      <c r="L296" s="2"/>
      <c r="M296" s="2"/>
      <c r="N296" s="2"/>
      <c r="O296" s="2">
        <f t="shared" ref="O296:T296" si="122">ROUND(AB296,2)</f>
        <v>11738.91</v>
      </c>
      <c r="P296" s="2">
        <f t="shared" si="122"/>
        <v>0</v>
      </c>
      <c r="Q296" s="2">
        <f t="shared" si="122"/>
        <v>78.73</v>
      </c>
      <c r="R296" s="2">
        <f t="shared" si="122"/>
        <v>0</v>
      </c>
      <c r="S296" s="2">
        <f t="shared" si="122"/>
        <v>11660.18</v>
      </c>
      <c r="T296" s="2">
        <f t="shared" si="122"/>
        <v>0</v>
      </c>
      <c r="U296" s="2">
        <f>AH296</f>
        <v>39.401240000000001</v>
      </c>
      <c r="V296" s="2">
        <f>AI296</f>
        <v>0</v>
      </c>
      <c r="W296" s="2">
        <f>ROUND(AJ296,2)</f>
        <v>0</v>
      </c>
      <c r="X296" s="2">
        <f>ROUND(AK296,2)</f>
        <v>10727.37</v>
      </c>
      <c r="Y296" s="2">
        <f>ROUND(AL296,2)</f>
        <v>4780.67</v>
      </c>
      <c r="Z296" s="2"/>
      <c r="AA296" s="2"/>
      <c r="AB296" s="2">
        <f>ROUND(SUMIF(AA287:AA294,"=271799122",O287:O294),2)</f>
        <v>11738.91</v>
      </c>
      <c r="AC296" s="2">
        <f>ROUND(SUMIF(AA287:AA294,"=271799122",P287:P294),2)</f>
        <v>0</v>
      </c>
      <c r="AD296" s="2">
        <f>ROUND(SUMIF(AA287:AA294,"=271799122",Q287:Q294),2)</f>
        <v>78.73</v>
      </c>
      <c r="AE296" s="2">
        <f>ROUND(SUMIF(AA287:AA294,"=271799122",R287:R294),2)</f>
        <v>0</v>
      </c>
      <c r="AF296" s="2">
        <f>ROUND(SUMIF(AA287:AA294,"=271799122",S287:S294),2)</f>
        <v>11660.18</v>
      </c>
      <c r="AG296" s="2">
        <f>ROUND(SUMIF(AA287:AA294,"=271799122",T287:T294),2)</f>
        <v>0</v>
      </c>
      <c r="AH296" s="2">
        <f>SUMIF(AA287:AA294,"=271799122",U287:U294)</f>
        <v>39.401240000000001</v>
      </c>
      <c r="AI296" s="2">
        <f>SUMIF(AA287:AA294,"=271799122",V287:V294)</f>
        <v>0</v>
      </c>
      <c r="AJ296" s="2">
        <f>ROUND(SUMIF(AA287:AA294,"=271799122",W287:W294),2)</f>
        <v>0</v>
      </c>
      <c r="AK296" s="2">
        <f>ROUND(SUMIF(AA287:AA294,"=271799122",X287:X294),2)</f>
        <v>10727.37</v>
      </c>
      <c r="AL296" s="2">
        <f>ROUND(SUMIF(AA287:AA294,"=271799122",Y287:Y294),2)</f>
        <v>4780.67</v>
      </c>
      <c r="AM296" s="2"/>
      <c r="AN296" s="2"/>
      <c r="AO296" s="2">
        <f t="shared" ref="AO296:BD296" si="123">ROUND(BX296,2)</f>
        <v>0</v>
      </c>
      <c r="AP296" s="2">
        <f t="shared" si="123"/>
        <v>0</v>
      </c>
      <c r="AQ296" s="2">
        <f t="shared" si="123"/>
        <v>0</v>
      </c>
      <c r="AR296" s="2">
        <f t="shared" si="123"/>
        <v>27246.95</v>
      </c>
      <c r="AS296" s="2">
        <f t="shared" si="123"/>
        <v>27246.95</v>
      </c>
      <c r="AT296" s="2">
        <f t="shared" si="123"/>
        <v>0</v>
      </c>
      <c r="AU296" s="2">
        <f t="shared" si="123"/>
        <v>0</v>
      </c>
      <c r="AV296" s="2">
        <f t="shared" si="123"/>
        <v>0</v>
      </c>
      <c r="AW296" s="2">
        <f t="shared" si="123"/>
        <v>0</v>
      </c>
      <c r="AX296" s="2">
        <f t="shared" si="123"/>
        <v>0</v>
      </c>
      <c r="AY296" s="2">
        <f t="shared" si="123"/>
        <v>0</v>
      </c>
      <c r="AZ296" s="2">
        <f t="shared" si="123"/>
        <v>0</v>
      </c>
      <c r="BA296" s="2">
        <f t="shared" si="123"/>
        <v>0</v>
      </c>
      <c r="BB296" s="2">
        <f t="shared" si="123"/>
        <v>0</v>
      </c>
      <c r="BC296" s="2">
        <f t="shared" si="123"/>
        <v>0</v>
      </c>
      <c r="BD296" s="2">
        <f t="shared" si="123"/>
        <v>0</v>
      </c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>
        <f>ROUND(SUMIF(AA287:AA294,"=271799122",FQ287:FQ294),2)</f>
        <v>0</v>
      </c>
      <c r="BY296" s="2">
        <f>ROUND(SUMIF(AA287:AA294,"=271799122",FR287:FR294),2)</f>
        <v>0</v>
      </c>
      <c r="BZ296" s="2">
        <f>ROUND(SUMIF(AA287:AA294,"=271799122",GL287:GL294),2)</f>
        <v>0</v>
      </c>
      <c r="CA296" s="2">
        <f>ROUND(SUMIF(AA287:AA294,"=271799122",GM287:GM294),2)</f>
        <v>27246.95</v>
      </c>
      <c r="CB296" s="2">
        <f>ROUND(SUMIF(AA287:AA294,"=271799122",GN287:GN294),2)</f>
        <v>27246.95</v>
      </c>
      <c r="CC296" s="2">
        <f>ROUND(SUMIF(AA287:AA294,"=271799122",GO287:GO294),2)</f>
        <v>0</v>
      </c>
      <c r="CD296" s="2">
        <f>ROUND(SUMIF(AA287:AA294,"=271799122",GP287:GP294),2)</f>
        <v>0</v>
      </c>
      <c r="CE296" s="2">
        <f>AC296-BX296</f>
        <v>0</v>
      </c>
      <c r="CF296" s="2">
        <f>AC296-BY296</f>
        <v>0</v>
      </c>
      <c r="CG296" s="2">
        <f>BX296-BZ296</f>
        <v>0</v>
      </c>
      <c r="CH296" s="2">
        <f>AC296-BX296-BY296+BZ296</f>
        <v>0</v>
      </c>
      <c r="CI296" s="2">
        <f>BY296-BZ296</f>
        <v>0</v>
      </c>
      <c r="CJ296" s="2">
        <f>ROUND(SUMIF(AA287:AA294,"=271799122",GX287:GX294),2)</f>
        <v>0</v>
      </c>
      <c r="CK296" s="2">
        <f>ROUND(SUMIF(AA287:AA294,"=271799122",GY287:GY294),2)</f>
        <v>0</v>
      </c>
      <c r="CL296" s="2">
        <f>ROUND(SUMIF(AA287:AA294,"=271799122",GZ287:GZ294),2)</f>
        <v>0</v>
      </c>
      <c r="CM296" s="2">
        <f>ROUND(SUMIF(AA287:AA294,"=271799122",HD287:HD294),2)</f>
        <v>0</v>
      </c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>
        <v>0</v>
      </c>
    </row>
    <row r="298" spans="1:245" x14ac:dyDescent="0.2">
      <c r="A298" s="4">
        <v>50</v>
      </c>
      <c r="B298" s="4">
        <v>0</v>
      </c>
      <c r="C298" s="4">
        <v>0</v>
      </c>
      <c r="D298" s="4">
        <v>1</v>
      </c>
      <c r="E298" s="4">
        <v>201</v>
      </c>
      <c r="F298" s="4">
        <f>ROUND(Source!O296,O298)</f>
        <v>11738.91</v>
      </c>
      <c r="G298" s="4" t="s">
        <v>42</v>
      </c>
      <c r="H298" s="4" t="s">
        <v>43</v>
      </c>
      <c r="I298" s="4"/>
      <c r="J298" s="4"/>
      <c r="K298" s="4">
        <v>201</v>
      </c>
      <c r="L298" s="4">
        <v>1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11738.91</v>
      </c>
      <c r="X298" s="4">
        <v>1</v>
      </c>
      <c r="Y298" s="4">
        <v>11738.91</v>
      </c>
      <c r="Z298" s="4"/>
      <c r="AA298" s="4"/>
      <c r="AB298" s="4"/>
    </row>
    <row r="299" spans="1:245" x14ac:dyDescent="0.2">
      <c r="A299" s="4">
        <v>50</v>
      </c>
      <c r="B299" s="4">
        <v>0</v>
      </c>
      <c r="C299" s="4">
        <v>0</v>
      </c>
      <c r="D299" s="4">
        <v>1</v>
      </c>
      <c r="E299" s="4">
        <v>202</v>
      </c>
      <c r="F299" s="4">
        <f>ROUND(Source!P296,O299)</f>
        <v>0</v>
      </c>
      <c r="G299" s="4" t="s">
        <v>44</v>
      </c>
      <c r="H299" s="4" t="s">
        <v>45</v>
      </c>
      <c r="I299" s="4"/>
      <c r="J299" s="4"/>
      <c r="K299" s="4">
        <v>202</v>
      </c>
      <c r="L299" s="4">
        <v>2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45" x14ac:dyDescent="0.2">
      <c r="A300" s="4">
        <v>50</v>
      </c>
      <c r="B300" s="4">
        <v>0</v>
      </c>
      <c r="C300" s="4">
        <v>0</v>
      </c>
      <c r="D300" s="4">
        <v>1</v>
      </c>
      <c r="E300" s="4">
        <v>222</v>
      </c>
      <c r="F300" s="4">
        <f>ROUND(Source!AO296,O300)</f>
        <v>0</v>
      </c>
      <c r="G300" s="4" t="s">
        <v>46</v>
      </c>
      <c r="H300" s="4" t="s">
        <v>47</v>
      </c>
      <c r="I300" s="4"/>
      <c r="J300" s="4"/>
      <c r="K300" s="4">
        <v>222</v>
      </c>
      <c r="L300" s="4">
        <v>3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45" x14ac:dyDescent="0.2">
      <c r="A301" s="4">
        <v>50</v>
      </c>
      <c r="B301" s="4">
        <v>0</v>
      </c>
      <c r="C301" s="4">
        <v>0</v>
      </c>
      <c r="D301" s="4">
        <v>1</v>
      </c>
      <c r="E301" s="4">
        <v>225</v>
      </c>
      <c r="F301" s="4">
        <f>ROUND(Source!AV296,O301)</f>
        <v>0</v>
      </c>
      <c r="G301" s="4" t="s">
        <v>48</v>
      </c>
      <c r="H301" s="4" t="s">
        <v>49</v>
      </c>
      <c r="I301" s="4"/>
      <c r="J301" s="4"/>
      <c r="K301" s="4">
        <v>225</v>
      </c>
      <c r="L301" s="4">
        <v>4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45" x14ac:dyDescent="0.2">
      <c r="A302" s="4">
        <v>50</v>
      </c>
      <c r="B302" s="4">
        <v>0</v>
      </c>
      <c r="C302" s="4">
        <v>0</v>
      </c>
      <c r="D302" s="4">
        <v>1</v>
      </c>
      <c r="E302" s="4">
        <v>226</v>
      </c>
      <c r="F302" s="4">
        <f>ROUND(Source!AW296,O302)</f>
        <v>0</v>
      </c>
      <c r="G302" s="4" t="s">
        <v>50</v>
      </c>
      <c r="H302" s="4" t="s">
        <v>51</v>
      </c>
      <c r="I302" s="4"/>
      <c r="J302" s="4"/>
      <c r="K302" s="4">
        <v>226</v>
      </c>
      <c r="L302" s="4">
        <v>5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45" x14ac:dyDescent="0.2">
      <c r="A303" s="4">
        <v>50</v>
      </c>
      <c r="B303" s="4">
        <v>0</v>
      </c>
      <c r="C303" s="4">
        <v>0</v>
      </c>
      <c r="D303" s="4">
        <v>1</v>
      </c>
      <c r="E303" s="4">
        <v>227</v>
      </c>
      <c r="F303" s="4">
        <f>ROUND(Source!AX296,O303)</f>
        <v>0</v>
      </c>
      <c r="G303" s="4" t="s">
        <v>52</v>
      </c>
      <c r="H303" s="4" t="s">
        <v>53</v>
      </c>
      <c r="I303" s="4"/>
      <c r="J303" s="4"/>
      <c r="K303" s="4">
        <v>227</v>
      </c>
      <c r="L303" s="4">
        <v>6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45" x14ac:dyDescent="0.2">
      <c r="A304" s="4">
        <v>50</v>
      </c>
      <c r="B304" s="4">
        <v>0</v>
      </c>
      <c r="C304" s="4">
        <v>0</v>
      </c>
      <c r="D304" s="4">
        <v>1</v>
      </c>
      <c r="E304" s="4">
        <v>228</v>
      </c>
      <c r="F304" s="4">
        <f>ROUND(Source!AY296,O304)</f>
        <v>0</v>
      </c>
      <c r="G304" s="4" t="s">
        <v>54</v>
      </c>
      <c r="H304" s="4" t="s">
        <v>55</v>
      </c>
      <c r="I304" s="4"/>
      <c r="J304" s="4"/>
      <c r="K304" s="4">
        <v>228</v>
      </c>
      <c r="L304" s="4">
        <v>7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216</v>
      </c>
      <c r="F305" s="4">
        <f>ROUND(Source!AP296,O305)</f>
        <v>0</v>
      </c>
      <c r="G305" s="4" t="s">
        <v>56</v>
      </c>
      <c r="H305" s="4" t="s">
        <v>57</v>
      </c>
      <c r="I305" s="4"/>
      <c r="J305" s="4"/>
      <c r="K305" s="4">
        <v>216</v>
      </c>
      <c r="L305" s="4">
        <v>8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223</v>
      </c>
      <c r="F306" s="4">
        <f>ROUND(Source!AQ296,O306)</f>
        <v>0</v>
      </c>
      <c r="G306" s="4" t="s">
        <v>58</v>
      </c>
      <c r="H306" s="4" t="s">
        <v>59</v>
      </c>
      <c r="I306" s="4"/>
      <c r="J306" s="4"/>
      <c r="K306" s="4">
        <v>223</v>
      </c>
      <c r="L306" s="4">
        <v>9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229</v>
      </c>
      <c r="F307" s="4">
        <f>ROUND(Source!AZ296,O307)</f>
        <v>0</v>
      </c>
      <c r="G307" s="4" t="s">
        <v>60</v>
      </c>
      <c r="H307" s="4" t="s">
        <v>61</v>
      </c>
      <c r="I307" s="4"/>
      <c r="J307" s="4"/>
      <c r="K307" s="4">
        <v>229</v>
      </c>
      <c r="L307" s="4">
        <v>10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203</v>
      </c>
      <c r="F308" s="4">
        <f>ROUND(Source!Q296,O308)</f>
        <v>78.73</v>
      </c>
      <c r="G308" s="4" t="s">
        <v>62</v>
      </c>
      <c r="H308" s="4" t="s">
        <v>63</v>
      </c>
      <c r="I308" s="4"/>
      <c r="J308" s="4"/>
      <c r="K308" s="4">
        <v>203</v>
      </c>
      <c r="L308" s="4">
        <v>11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78.73</v>
      </c>
      <c r="X308" s="4">
        <v>1</v>
      </c>
      <c r="Y308" s="4">
        <v>78.73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231</v>
      </c>
      <c r="F309" s="4">
        <f>ROUND(Source!BB296,O309)</f>
        <v>0</v>
      </c>
      <c r="G309" s="4" t="s">
        <v>64</v>
      </c>
      <c r="H309" s="4" t="s">
        <v>65</v>
      </c>
      <c r="I309" s="4"/>
      <c r="J309" s="4"/>
      <c r="K309" s="4">
        <v>231</v>
      </c>
      <c r="L309" s="4">
        <v>12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204</v>
      </c>
      <c r="F310" s="4">
        <f>ROUND(Source!R296,O310)</f>
        <v>0</v>
      </c>
      <c r="G310" s="4" t="s">
        <v>66</v>
      </c>
      <c r="H310" s="4" t="s">
        <v>67</v>
      </c>
      <c r="I310" s="4"/>
      <c r="J310" s="4"/>
      <c r="K310" s="4">
        <v>204</v>
      </c>
      <c r="L310" s="4">
        <v>13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205</v>
      </c>
      <c r="F311" s="4">
        <f>ROUND(Source!S296,O311)</f>
        <v>11660.18</v>
      </c>
      <c r="G311" s="4" t="s">
        <v>68</v>
      </c>
      <c r="H311" s="4" t="s">
        <v>69</v>
      </c>
      <c r="I311" s="4"/>
      <c r="J311" s="4"/>
      <c r="K311" s="4">
        <v>205</v>
      </c>
      <c r="L311" s="4">
        <v>14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11660.18</v>
      </c>
      <c r="X311" s="4">
        <v>1</v>
      </c>
      <c r="Y311" s="4">
        <v>11660.18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232</v>
      </c>
      <c r="F312" s="4">
        <f>ROUND(Source!BC296,O312)</f>
        <v>0</v>
      </c>
      <c r="G312" s="4" t="s">
        <v>70</v>
      </c>
      <c r="H312" s="4" t="s">
        <v>71</v>
      </c>
      <c r="I312" s="4"/>
      <c r="J312" s="4"/>
      <c r="K312" s="4">
        <v>232</v>
      </c>
      <c r="L312" s="4">
        <v>15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214</v>
      </c>
      <c r="F313" s="4">
        <f>ROUND(Source!AS296,O313)</f>
        <v>27246.95</v>
      </c>
      <c r="G313" s="4" t="s">
        <v>72</v>
      </c>
      <c r="H313" s="4" t="s">
        <v>73</v>
      </c>
      <c r="I313" s="4"/>
      <c r="J313" s="4"/>
      <c r="K313" s="4">
        <v>214</v>
      </c>
      <c r="L313" s="4">
        <v>16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27246.95</v>
      </c>
      <c r="X313" s="4">
        <v>1</v>
      </c>
      <c r="Y313" s="4">
        <v>27246.95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215</v>
      </c>
      <c r="F314" s="4">
        <f>ROUND(Source!AT296,O314)</f>
        <v>0</v>
      </c>
      <c r="G314" s="4" t="s">
        <v>74</v>
      </c>
      <c r="H314" s="4" t="s">
        <v>75</v>
      </c>
      <c r="I314" s="4"/>
      <c r="J314" s="4"/>
      <c r="K314" s="4">
        <v>215</v>
      </c>
      <c r="L314" s="4">
        <v>17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217</v>
      </c>
      <c r="F315" s="4">
        <f>ROUND(Source!AU296,O315)</f>
        <v>0</v>
      </c>
      <c r="G315" s="4" t="s">
        <v>76</v>
      </c>
      <c r="H315" s="4" t="s">
        <v>77</v>
      </c>
      <c r="I315" s="4"/>
      <c r="J315" s="4"/>
      <c r="K315" s="4">
        <v>217</v>
      </c>
      <c r="L315" s="4">
        <v>18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230</v>
      </c>
      <c r="F316" s="4">
        <f>ROUND(Source!BA296,O316)</f>
        <v>0</v>
      </c>
      <c r="G316" s="4" t="s">
        <v>78</v>
      </c>
      <c r="H316" s="4" t="s">
        <v>79</v>
      </c>
      <c r="I316" s="4"/>
      <c r="J316" s="4"/>
      <c r="K316" s="4">
        <v>230</v>
      </c>
      <c r="L316" s="4">
        <v>19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206</v>
      </c>
      <c r="F317" s="4">
        <f>ROUND(Source!T296,O317)</f>
        <v>0</v>
      </c>
      <c r="G317" s="4" t="s">
        <v>80</v>
      </c>
      <c r="H317" s="4" t="s">
        <v>81</v>
      </c>
      <c r="I317" s="4"/>
      <c r="J317" s="4"/>
      <c r="K317" s="4">
        <v>206</v>
      </c>
      <c r="L317" s="4">
        <v>20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207</v>
      </c>
      <c r="F318" s="4">
        <f>Source!U296</f>
        <v>39.401240000000001</v>
      </c>
      <c r="G318" s="4" t="s">
        <v>82</v>
      </c>
      <c r="H318" s="4" t="s">
        <v>83</v>
      </c>
      <c r="I318" s="4"/>
      <c r="J318" s="4"/>
      <c r="K318" s="4">
        <v>207</v>
      </c>
      <c r="L318" s="4">
        <v>21</v>
      </c>
      <c r="M318" s="4">
        <v>3</v>
      </c>
      <c r="N318" s="4" t="s">
        <v>3</v>
      </c>
      <c r="O318" s="4">
        <v>-1</v>
      </c>
      <c r="P318" s="4"/>
      <c r="Q318" s="4"/>
      <c r="R318" s="4"/>
      <c r="S318" s="4"/>
      <c r="T318" s="4"/>
      <c r="U318" s="4"/>
      <c r="V318" s="4"/>
      <c r="W318" s="4">
        <v>39.401240000000008</v>
      </c>
      <c r="X318" s="4">
        <v>1</v>
      </c>
      <c r="Y318" s="4">
        <v>39.401240000000008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208</v>
      </c>
      <c r="F319" s="4">
        <f>Source!V296</f>
        <v>0</v>
      </c>
      <c r="G319" s="4" t="s">
        <v>84</v>
      </c>
      <c r="H319" s="4" t="s">
        <v>85</v>
      </c>
      <c r="I319" s="4"/>
      <c r="J319" s="4"/>
      <c r="K319" s="4">
        <v>208</v>
      </c>
      <c r="L319" s="4">
        <v>22</v>
      </c>
      <c r="M319" s="4">
        <v>3</v>
      </c>
      <c r="N319" s="4" t="s">
        <v>3</v>
      </c>
      <c r="O319" s="4">
        <v>-1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209</v>
      </c>
      <c r="F320" s="4">
        <f>ROUND(Source!W296,O320)</f>
        <v>0</v>
      </c>
      <c r="G320" s="4" t="s">
        <v>86</v>
      </c>
      <c r="H320" s="4" t="s">
        <v>87</v>
      </c>
      <c r="I320" s="4"/>
      <c r="J320" s="4"/>
      <c r="K320" s="4">
        <v>209</v>
      </c>
      <c r="L320" s="4">
        <v>23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45" x14ac:dyDescent="0.2">
      <c r="A321" s="4">
        <v>50</v>
      </c>
      <c r="B321" s="4">
        <v>0</v>
      </c>
      <c r="C321" s="4">
        <v>0</v>
      </c>
      <c r="D321" s="4">
        <v>1</v>
      </c>
      <c r="E321" s="4">
        <v>233</v>
      </c>
      <c r="F321" s="4">
        <f>ROUND(Source!BD296,O321)</f>
        <v>0</v>
      </c>
      <c r="G321" s="4" t="s">
        <v>88</v>
      </c>
      <c r="H321" s="4" t="s">
        <v>89</v>
      </c>
      <c r="I321" s="4"/>
      <c r="J321" s="4"/>
      <c r="K321" s="4">
        <v>233</v>
      </c>
      <c r="L321" s="4">
        <v>24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45" x14ac:dyDescent="0.2">
      <c r="A322" s="4">
        <v>50</v>
      </c>
      <c r="B322" s="4">
        <v>0</v>
      </c>
      <c r="C322" s="4">
        <v>0</v>
      </c>
      <c r="D322" s="4">
        <v>1</v>
      </c>
      <c r="E322" s="4">
        <v>210</v>
      </c>
      <c r="F322" s="4">
        <f>ROUND(Source!X296,O322)</f>
        <v>10727.37</v>
      </c>
      <c r="G322" s="4" t="s">
        <v>90</v>
      </c>
      <c r="H322" s="4" t="s">
        <v>91</v>
      </c>
      <c r="I322" s="4"/>
      <c r="J322" s="4"/>
      <c r="K322" s="4">
        <v>210</v>
      </c>
      <c r="L322" s="4">
        <v>25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10727.37</v>
      </c>
      <c r="X322" s="4">
        <v>1</v>
      </c>
      <c r="Y322" s="4">
        <v>10727.37</v>
      </c>
      <c r="Z322" s="4"/>
      <c r="AA322" s="4"/>
      <c r="AB322" s="4"/>
    </row>
    <row r="323" spans="1:245" x14ac:dyDescent="0.2">
      <c r="A323" s="4">
        <v>50</v>
      </c>
      <c r="B323" s="4">
        <v>0</v>
      </c>
      <c r="C323" s="4">
        <v>0</v>
      </c>
      <c r="D323" s="4">
        <v>1</v>
      </c>
      <c r="E323" s="4">
        <v>211</v>
      </c>
      <c r="F323" s="4">
        <f>ROUND(Source!Y296,O323)</f>
        <v>4780.67</v>
      </c>
      <c r="G323" s="4" t="s">
        <v>92</v>
      </c>
      <c r="H323" s="4" t="s">
        <v>93</v>
      </c>
      <c r="I323" s="4"/>
      <c r="J323" s="4"/>
      <c r="K323" s="4">
        <v>211</v>
      </c>
      <c r="L323" s="4">
        <v>26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4780.67</v>
      </c>
      <c r="X323" s="4">
        <v>1</v>
      </c>
      <c r="Y323" s="4">
        <v>4780.67</v>
      </c>
      <c r="Z323" s="4"/>
      <c r="AA323" s="4"/>
      <c r="AB323" s="4"/>
    </row>
    <row r="324" spans="1:245" x14ac:dyDescent="0.2">
      <c r="A324" s="4">
        <v>50</v>
      </c>
      <c r="B324" s="4">
        <v>0</v>
      </c>
      <c r="C324" s="4">
        <v>0</v>
      </c>
      <c r="D324" s="4">
        <v>1</v>
      </c>
      <c r="E324" s="4">
        <v>224</v>
      </c>
      <c r="F324" s="4">
        <f>ROUND(Source!AR296,O324)</f>
        <v>27246.95</v>
      </c>
      <c r="G324" s="4" t="s">
        <v>94</v>
      </c>
      <c r="H324" s="4" t="s">
        <v>95</v>
      </c>
      <c r="I324" s="4"/>
      <c r="J324" s="4"/>
      <c r="K324" s="4">
        <v>224</v>
      </c>
      <c r="L324" s="4">
        <v>27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27246.95</v>
      </c>
      <c r="X324" s="4">
        <v>1</v>
      </c>
      <c r="Y324" s="4">
        <v>27246.95</v>
      </c>
      <c r="Z324" s="4"/>
      <c r="AA324" s="4"/>
      <c r="AB324" s="4"/>
    </row>
    <row r="326" spans="1:245" x14ac:dyDescent="0.2">
      <c r="A326" s="1">
        <v>4</v>
      </c>
      <c r="B326" s="1">
        <v>1</v>
      </c>
      <c r="C326" s="1"/>
      <c r="D326" s="1">
        <f>ROW(A332)</f>
        <v>332</v>
      </c>
      <c r="E326" s="1"/>
      <c r="F326" s="1" t="s">
        <v>17</v>
      </c>
      <c r="G326" s="1" t="s">
        <v>194</v>
      </c>
      <c r="H326" s="1" t="s">
        <v>3</v>
      </c>
      <c r="I326" s="1">
        <v>0</v>
      </c>
      <c r="J326" s="1"/>
      <c r="K326" s="1">
        <v>-1</v>
      </c>
      <c r="L326" s="1"/>
      <c r="M326" s="1" t="s">
        <v>3</v>
      </c>
      <c r="N326" s="1"/>
      <c r="O326" s="1"/>
      <c r="P326" s="1"/>
      <c r="Q326" s="1"/>
      <c r="R326" s="1"/>
      <c r="S326" s="1">
        <v>0</v>
      </c>
      <c r="T326" s="1"/>
      <c r="U326" s="1" t="s">
        <v>3</v>
      </c>
      <c r="V326" s="1">
        <v>0</v>
      </c>
      <c r="W326" s="1"/>
      <c r="X326" s="1"/>
      <c r="Y326" s="1"/>
      <c r="Z326" s="1"/>
      <c r="AA326" s="1"/>
      <c r="AB326" s="1" t="s">
        <v>3</v>
      </c>
      <c r="AC326" s="1" t="s">
        <v>3</v>
      </c>
      <c r="AD326" s="1" t="s">
        <v>3</v>
      </c>
      <c r="AE326" s="1" t="s">
        <v>3</v>
      </c>
      <c r="AF326" s="1" t="s">
        <v>3</v>
      </c>
      <c r="AG326" s="1" t="s">
        <v>3</v>
      </c>
      <c r="AH326" s="1"/>
      <c r="AI326" s="1"/>
      <c r="AJ326" s="1"/>
      <c r="AK326" s="1"/>
      <c r="AL326" s="1"/>
      <c r="AM326" s="1"/>
      <c r="AN326" s="1"/>
      <c r="AO326" s="1"/>
      <c r="AP326" s="1" t="s">
        <v>3</v>
      </c>
      <c r="AQ326" s="1" t="s">
        <v>3</v>
      </c>
      <c r="AR326" s="1" t="s">
        <v>3</v>
      </c>
      <c r="AS326" s="1"/>
      <c r="AT326" s="1"/>
      <c r="AU326" s="1"/>
      <c r="AV326" s="1"/>
      <c r="AW326" s="1"/>
      <c r="AX326" s="1"/>
      <c r="AY326" s="1"/>
      <c r="AZ326" s="1" t="s">
        <v>3</v>
      </c>
      <c r="BA326" s="1"/>
      <c r="BB326" s="1" t="s">
        <v>3</v>
      </c>
      <c r="BC326" s="1" t="s">
        <v>3</v>
      </c>
      <c r="BD326" s="1" t="s">
        <v>3</v>
      </c>
      <c r="BE326" s="1" t="s">
        <v>3</v>
      </c>
      <c r="BF326" s="1" t="s">
        <v>3</v>
      </c>
      <c r="BG326" s="1" t="s">
        <v>3</v>
      </c>
      <c r="BH326" s="1" t="s">
        <v>3</v>
      </c>
      <c r="BI326" s="1" t="s">
        <v>3</v>
      </c>
      <c r="BJ326" s="1" t="s">
        <v>3</v>
      </c>
      <c r="BK326" s="1" t="s">
        <v>3</v>
      </c>
      <c r="BL326" s="1" t="s">
        <v>3</v>
      </c>
      <c r="BM326" s="1" t="s">
        <v>3</v>
      </c>
      <c r="BN326" s="1" t="s">
        <v>3</v>
      </c>
      <c r="BO326" s="1" t="s">
        <v>3</v>
      </c>
      <c r="BP326" s="1" t="s">
        <v>3</v>
      </c>
      <c r="BQ326" s="1"/>
      <c r="BR326" s="1"/>
      <c r="BS326" s="1"/>
      <c r="BT326" s="1"/>
      <c r="BU326" s="1"/>
      <c r="BV326" s="1"/>
      <c r="BW326" s="1"/>
      <c r="BX326" s="1">
        <v>0</v>
      </c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>
        <v>0</v>
      </c>
    </row>
    <row r="328" spans="1:245" x14ac:dyDescent="0.2">
      <c r="A328" s="2">
        <v>52</v>
      </c>
      <c r="B328" s="2">
        <f t="shared" ref="B328:G328" si="124">B332</f>
        <v>1</v>
      </c>
      <c r="C328" s="2">
        <f t="shared" si="124"/>
        <v>4</v>
      </c>
      <c r="D328" s="2">
        <f t="shared" si="124"/>
        <v>326</v>
      </c>
      <c r="E328" s="2">
        <f t="shared" si="124"/>
        <v>0</v>
      </c>
      <c r="F328" s="2" t="str">
        <f t="shared" si="124"/>
        <v>Новый раздел</v>
      </c>
      <c r="G328" s="2" t="str">
        <f t="shared" si="124"/>
        <v>7. Перереубка и извлечение корней кустарников</v>
      </c>
      <c r="H328" s="2"/>
      <c r="I328" s="2"/>
      <c r="J328" s="2"/>
      <c r="K328" s="2"/>
      <c r="L328" s="2"/>
      <c r="M328" s="2"/>
      <c r="N328" s="2"/>
      <c r="O328" s="2">
        <f t="shared" ref="O328:AT328" si="125">O332</f>
        <v>237.47</v>
      </c>
      <c r="P328" s="2">
        <f t="shared" si="125"/>
        <v>0</v>
      </c>
      <c r="Q328" s="2">
        <f t="shared" si="125"/>
        <v>0</v>
      </c>
      <c r="R328" s="2">
        <f t="shared" si="125"/>
        <v>0</v>
      </c>
      <c r="S328" s="2">
        <f t="shared" si="125"/>
        <v>237.47</v>
      </c>
      <c r="T328" s="2">
        <f t="shared" si="125"/>
        <v>0</v>
      </c>
      <c r="U328" s="2">
        <f t="shared" si="125"/>
        <v>0.78996</v>
      </c>
      <c r="V328" s="2">
        <f t="shared" si="125"/>
        <v>0</v>
      </c>
      <c r="W328" s="2">
        <f t="shared" si="125"/>
        <v>0</v>
      </c>
      <c r="X328" s="2">
        <f t="shared" si="125"/>
        <v>218.47</v>
      </c>
      <c r="Y328" s="2">
        <f t="shared" si="125"/>
        <v>97.36</v>
      </c>
      <c r="Z328" s="2">
        <f t="shared" si="125"/>
        <v>0</v>
      </c>
      <c r="AA328" s="2">
        <f t="shared" si="125"/>
        <v>0</v>
      </c>
      <c r="AB328" s="2">
        <f t="shared" si="125"/>
        <v>237.47</v>
      </c>
      <c r="AC328" s="2">
        <f t="shared" si="125"/>
        <v>0</v>
      </c>
      <c r="AD328" s="2">
        <f t="shared" si="125"/>
        <v>0</v>
      </c>
      <c r="AE328" s="2">
        <f t="shared" si="125"/>
        <v>0</v>
      </c>
      <c r="AF328" s="2">
        <f t="shared" si="125"/>
        <v>237.47</v>
      </c>
      <c r="AG328" s="2">
        <f t="shared" si="125"/>
        <v>0</v>
      </c>
      <c r="AH328" s="2">
        <f t="shared" si="125"/>
        <v>0.78996</v>
      </c>
      <c r="AI328" s="2">
        <f t="shared" si="125"/>
        <v>0</v>
      </c>
      <c r="AJ328" s="2">
        <f t="shared" si="125"/>
        <v>0</v>
      </c>
      <c r="AK328" s="2">
        <f t="shared" si="125"/>
        <v>218.47</v>
      </c>
      <c r="AL328" s="2">
        <f t="shared" si="125"/>
        <v>97.36</v>
      </c>
      <c r="AM328" s="2">
        <f t="shared" si="125"/>
        <v>0</v>
      </c>
      <c r="AN328" s="2">
        <f t="shared" si="125"/>
        <v>0</v>
      </c>
      <c r="AO328" s="2">
        <f t="shared" si="125"/>
        <v>0</v>
      </c>
      <c r="AP328" s="2">
        <f t="shared" si="125"/>
        <v>0</v>
      </c>
      <c r="AQ328" s="2">
        <f t="shared" si="125"/>
        <v>0</v>
      </c>
      <c r="AR328" s="2">
        <f t="shared" si="125"/>
        <v>553.29999999999995</v>
      </c>
      <c r="AS328" s="2">
        <f t="shared" si="125"/>
        <v>553.29999999999995</v>
      </c>
      <c r="AT328" s="2">
        <f t="shared" si="125"/>
        <v>0</v>
      </c>
      <c r="AU328" s="2">
        <f t="shared" ref="AU328:BZ328" si="126">AU332</f>
        <v>0</v>
      </c>
      <c r="AV328" s="2">
        <f t="shared" si="126"/>
        <v>0</v>
      </c>
      <c r="AW328" s="2">
        <f t="shared" si="126"/>
        <v>0</v>
      </c>
      <c r="AX328" s="2">
        <f t="shared" si="126"/>
        <v>0</v>
      </c>
      <c r="AY328" s="2">
        <f t="shared" si="126"/>
        <v>0</v>
      </c>
      <c r="AZ328" s="2">
        <f t="shared" si="126"/>
        <v>0</v>
      </c>
      <c r="BA328" s="2">
        <f t="shared" si="126"/>
        <v>0</v>
      </c>
      <c r="BB328" s="2">
        <f t="shared" si="126"/>
        <v>0</v>
      </c>
      <c r="BC328" s="2">
        <f t="shared" si="126"/>
        <v>0</v>
      </c>
      <c r="BD328" s="2">
        <f t="shared" si="126"/>
        <v>0</v>
      </c>
      <c r="BE328" s="2">
        <f t="shared" si="126"/>
        <v>0</v>
      </c>
      <c r="BF328" s="2">
        <f t="shared" si="126"/>
        <v>0</v>
      </c>
      <c r="BG328" s="2">
        <f t="shared" si="126"/>
        <v>0</v>
      </c>
      <c r="BH328" s="2">
        <f t="shared" si="126"/>
        <v>0</v>
      </c>
      <c r="BI328" s="2">
        <f t="shared" si="126"/>
        <v>0</v>
      </c>
      <c r="BJ328" s="2">
        <f t="shared" si="126"/>
        <v>0</v>
      </c>
      <c r="BK328" s="2">
        <f t="shared" si="126"/>
        <v>0</v>
      </c>
      <c r="BL328" s="2">
        <f t="shared" si="126"/>
        <v>0</v>
      </c>
      <c r="BM328" s="2">
        <f t="shared" si="126"/>
        <v>0</v>
      </c>
      <c r="BN328" s="2">
        <f t="shared" si="126"/>
        <v>0</v>
      </c>
      <c r="BO328" s="2">
        <f t="shared" si="126"/>
        <v>0</v>
      </c>
      <c r="BP328" s="2">
        <f t="shared" si="126"/>
        <v>0</v>
      </c>
      <c r="BQ328" s="2">
        <f t="shared" si="126"/>
        <v>0</v>
      </c>
      <c r="BR328" s="2">
        <f t="shared" si="126"/>
        <v>0</v>
      </c>
      <c r="BS328" s="2">
        <f t="shared" si="126"/>
        <v>0</v>
      </c>
      <c r="BT328" s="2">
        <f t="shared" si="126"/>
        <v>0</v>
      </c>
      <c r="BU328" s="2">
        <f t="shared" si="126"/>
        <v>0</v>
      </c>
      <c r="BV328" s="2">
        <f t="shared" si="126"/>
        <v>0</v>
      </c>
      <c r="BW328" s="2">
        <f t="shared" si="126"/>
        <v>0</v>
      </c>
      <c r="BX328" s="2">
        <f t="shared" si="126"/>
        <v>0</v>
      </c>
      <c r="BY328" s="2">
        <f t="shared" si="126"/>
        <v>0</v>
      </c>
      <c r="BZ328" s="2">
        <f t="shared" si="126"/>
        <v>0</v>
      </c>
      <c r="CA328" s="2">
        <f t="shared" ref="CA328:DF328" si="127">CA332</f>
        <v>553.29999999999995</v>
      </c>
      <c r="CB328" s="2">
        <f t="shared" si="127"/>
        <v>553.29999999999995</v>
      </c>
      <c r="CC328" s="2">
        <f t="shared" si="127"/>
        <v>0</v>
      </c>
      <c r="CD328" s="2">
        <f t="shared" si="127"/>
        <v>0</v>
      </c>
      <c r="CE328" s="2">
        <f t="shared" si="127"/>
        <v>0</v>
      </c>
      <c r="CF328" s="2">
        <f t="shared" si="127"/>
        <v>0</v>
      </c>
      <c r="CG328" s="2">
        <f t="shared" si="127"/>
        <v>0</v>
      </c>
      <c r="CH328" s="2">
        <f t="shared" si="127"/>
        <v>0</v>
      </c>
      <c r="CI328" s="2">
        <f t="shared" si="127"/>
        <v>0</v>
      </c>
      <c r="CJ328" s="2">
        <f t="shared" si="127"/>
        <v>0</v>
      </c>
      <c r="CK328" s="2">
        <f t="shared" si="127"/>
        <v>0</v>
      </c>
      <c r="CL328" s="2">
        <f t="shared" si="127"/>
        <v>0</v>
      </c>
      <c r="CM328" s="2">
        <f t="shared" si="127"/>
        <v>0</v>
      </c>
      <c r="CN328" s="2">
        <f t="shared" si="127"/>
        <v>0</v>
      </c>
      <c r="CO328" s="2">
        <f t="shared" si="127"/>
        <v>0</v>
      </c>
      <c r="CP328" s="2">
        <f t="shared" si="127"/>
        <v>0</v>
      </c>
      <c r="CQ328" s="2">
        <f t="shared" si="127"/>
        <v>0</v>
      </c>
      <c r="CR328" s="2">
        <f t="shared" si="127"/>
        <v>0</v>
      </c>
      <c r="CS328" s="2">
        <f t="shared" si="127"/>
        <v>0</v>
      </c>
      <c r="CT328" s="2">
        <f t="shared" si="127"/>
        <v>0</v>
      </c>
      <c r="CU328" s="2">
        <f t="shared" si="127"/>
        <v>0</v>
      </c>
      <c r="CV328" s="2">
        <f t="shared" si="127"/>
        <v>0</v>
      </c>
      <c r="CW328" s="2">
        <f t="shared" si="127"/>
        <v>0</v>
      </c>
      <c r="CX328" s="2">
        <f t="shared" si="127"/>
        <v>0</v>
      </c>
      <c r="CY328" s="2">
        <f t="shared" si="127"/>
        <v>0</v>
      </c>
      <c r="CZ328" s="2">
        <f t="shared" si="127"/>
        <v>0</v>
      </c>
      <c r="DA328" s="2">
        <f t="shared" si="127"/>
        <v>0</v>
      </c>
      <c r="DB328" s="2">
        <f t="shared" si="127"/>
        <v>0</v>
      </c>
      <c r="DC328" s="2">
        <f t="shared" si="127"/>
        <v>0</v>
      </c>
      <c r="DD328" s="2">
        <f t="shared" si="127"/>
        <v>0</v>
      </c>
      <c r="DE328" s="2">
        <f t="shared" si="127"/>
        <v>0</v>
      </c>
      <c r="DF328" s="2">
        <f t="shared" si="127"/>
        <v>0</v>
      </c>
      <c r="DG328" s="3">
        <f t="shared" ref="DG328:EL328" si="128">DG332</f>
        <v>0</v>
      </c>
      <c r="DH328" s="3">
        <f t="shared" si="128"/>
        <v>0</v>
      </c>
      <c r="DI328" s="3">
        <f t="shared" si="128"/>
        <v>0</v>
      </c>
      <c r="DJ328" s="3">
        <f t="shared" si="128"/>
        <v>0</v>
      </c>
      <c r="DK328" s="3">
        <f t="shared" si="128"/>
        <v>0</v>
      </c>
      <c r="DL328" s="3">
        <f t="shared" si="128"/>
        <v>0</v>
      </c>
      <c r="DM328" s="3">
        <f t="shared" si="128"/>
        <v>0</v>
      </c>
      <c r="DN328" s="3">
        <f t="shared" si="128"/>
        <v>0</v>
      </c>
      <c r="DO328" s="3">
        <f t="shared" si="128"/>
        <v>0</v>
      </c>
      <c r="DP328" s="3">
        <f t="shared" si="128"/>
        <v>0</v>
      </c>
      <c r="DQ328" s="3">
        <f t="shared" si="128"/>
        <v>0</v>
      </c>
      <c r="DR328" s="3">
        <f t="shared" si="128"/>
        <v>0</v>
      </c>
      <c r="DS328" s="3">
        <f t="shared" si="128"/>
        <v>0</v>
      </c>
      <c r="DT328" s="3">
        <f t="shared" si="128"/>
        <v>0</v>
      </c>
      <c r="DU328" s="3">
        <f t="shared" si="128"/>
        <v>0</v>
      </c>
      <c r="DV328" s="3">
        <f t="shared" si="128"/>
        <v>0</v>
      </c>
      <c r="DW328" s="3">
        <f t="shared" si="128"/>
        <v>0</v>
      </c>
      <c r="DX328" s="3">
        <f t="shared" si="128"/>
        <v>0</v>
      </c>
      <c r="DY328" s="3">
        <f t="shared" si="128"/>
        <v>0</v>
      </c>
      <c r="DZ328" s="3">
        <f t="shared" si="128"/>
        <v>0</v>
      </c>
      <c r="EA328" s="3">
        <f t="shared" si="128"/>
        <v>0</v>
      </c>
      <c r="EB328" s="3">
        <f t="shared" si="128"/>
        <v>0</v>
      </c>
      <c r="EC328" s="3">
        <f t="shared" si="128"/>
        <v>0</v>
      </c>
      <c r="ED328" s="3">
        <f t="shared" si="128"/>
        <v>0</v>
      </c>
      <c r="EE328" s="3">
        <f t="shared" si="128"/>
        <v>0</v>
      </c>
      <c r="EF328" s="3">
        <f t="shared" si="128"/>
        <v>0</v>
      </c>
      <c r="EG328" s="3">
        <f t="shared" si="128"/>
        <v>0</v>
      </c>
      <c r="EH328" s="3">
        <f t="shared" si="128"/>
        <v>0</v>
      </c>
      <c r="EI328" s="3">
        <f t="shared" si="128"/>
        <v>0</v>
      </c>
      <c r="EJ328" s="3">
        <f t="shared" si="128"/>
        <v>0</v>
      </c>
      <c r="EK328" s="3">
        <f t="shared" si="128"/>
        <v>0</v>
      </c>
      <c r="EL328" s="3">
        <f t="shared" si="128"/>
        <v>0</v>
      </c>
      <c r="EM328" s="3">
        <f t="shared" ref="EM328:FR328" si="129">EM332</f>
        <v>0</v>
      </c>
      <c r="EN328" s="3">
        <f t="shared" si="129"/>
        <v>0</v>
      </c>
      <c r="EO328" s="3">
        <f t="shared" si="129"/>
        <v>0</v>
      </c>
      <c r="EP328" s="3">
        <f t="shared" si="129"/>
        <v>0</v>
      </c>
      <c r="EQ328" s="3">
        <f t="shared" si="129"/>
        <v>0</v>
      </c>
      <c r="ER328" s="3">
        <f t="shared" si="129"/>
        <v>0</v>
      </c>
      <c r="ES328" s="3">
        <f t="shared" si="129"/>
        <v>0</v>
      </c>
      <c r="ET328" s="3">
        <f t="shared" si="129"/>
        <v>0</v>
      </c>
      <c r="EU328" s="3">
        <f t="shared" si="129"/>
        <v>0</v>
      </c>
      <c r="EV328" s="3">
        <f t="shared" si="129"/>
        <v>0</v>
      </c>
      <c r="EW328" s="3">
        <f t="shared" si="129"/>
        <v>0</v>
      </c>
      <c r="EX328" s="3">
        <f t="shared" si="129"/>
        <v>0</v>
      </c>
      <c r="EY328" s="3">
        <f t="shared" si="129"/>
        <v>0</v>
      </c>
      <c r="EZ328" s="3">
        <f t="shared" si="129"/>
        <v>0</v>
      </c>
      <c r="FA328" s="3">
        <f t="shared" si="129"/>
        <v>0</v>
      </c>
      <c r="FB328" s="3">
        <f t="shared" si="129"/>
        <v>0</v>
      </c>
      <c r="FC328" s="3">
        <f t="shared" si="129"/>
        <v>0</v>
      </c>
      <c r="FD328" s="3">
        <f t="shared" si="129"/>
        <v>0</v>
      </c>
      <c r="FE328" s="3">
        <f t="shared" si="129"/>
        <v>0</v>
      </c>
      <c r="FF328" s="3">
        <f t="shared" si="129"/>
        <v>0</v>
      </c>
      <c r="FG328" s="3">
        <f t="shared" si="129"/>
        <v>0</v>
      </c>
      <c r="FH328" s="3">
        <f t="shared" si="129"/>
        <v>0</v>
      </c>
      <c r="FI328" s="3">
        <f t="shared" si="129"/>
        <v>0</v>
      </c>
      <c r="FJ328" s="3">
        <f t="shared" si="129"/>
        <v>0</v>
      </c>
      <c r="FK328" s="3">
        <f t="shared" si="129"/>
        <v>0</v>
      </c>
      <c r="FL328" s="3">
        <f t="shared" si="129"/>
        <v>0</v>
      </c>
      <c r="FM328" s="3">
        <f t="shared" si="129"/>
        <v>0</v>
      </c>
      <c r="FN328" s="3">
        <f t="shared" si="129"/>
        <v>0</v>
      </c>
      <c r="FO328" s="3">
        <f t="shared" si="129"/>
        <v>0</v>
      </c>
      <c r="FP328" s="3">
        <f t="shared" si="129"/>
        <v>0</v>
      </c>
      <c r="FQ328" s="3">
        <f t="shared" si="129"/>
        <v>0</v>
      </c>
      <c r="FR328" s="3">
        <f t="shared" si="129"/>
        <v>0</v>
      </c>
      <c r="FS328" s="3">
        <f t="shared" ref="FS328:GX328" si="130">FS332</f>
        <v>0</v>
      </c>
      <c r="FT328" s="3">
        <f t="shared" si="130"/>
        <v>0</v>
      </c>
      <c r="FU328" s="3">
        <f t="shared" si="130"/>
        <v>0</v>
      </c>
      <c r="FV328" s="3">
        <f t="shared" si="130"/>
        <v>0</v>
      </c>
      <c r="FW328" s="3">
        <f t="shared" si="130"/>
        <v>0</v>
      </c>
      <c r="FX328" s="3">
        <f t="shared" si="130"/>
        <v>0</v>
      </c>
      <c r="FY328" s="3">
        <f t="shared" si="130"/>
        <v>0</v>
      </c>
      <c r="FZ328" s="3">
        <f t="shared" si="130"/>
        <v>0</v>
      </c>
      <c r="GA328" s="3">
        <f t="shared" si="130"/>
        <v>0</v>
      </c>
      <c r="GB328" s="3">
        <f t="shared" si="130"/>
        <v>0</v>
      </c>
      <c r="GC328" s="3">
        <f t="shared" si="130"/>
        <v>0</v>
      </c>
      <c r="GD328" s="3">
        <f t="shared" si="130"/>
        <v>0</v>
      </c>
      <c r="GE328" s="3">
        <f t="shared" si="130"/>
        <v>0</v>
      </c>
      <c r="GF328" s="3">
        <f t="shared" si="130"/>
        <v>0</v>
      </c>
      <c r="GG328" s="3">
        <f t="shared" si="130"/>
        <v>0</v>
      </c>
      <c r="GH328" s="3">
        <f t="shared" si="130"/>
        <v>0</v>
      </c>
      <c r="GI328" s="3">
        <f t="shared" si="130"/>
        <v>0</v>
      </c>
      <c r="GJ328" s="3">
        <f t="shared" si="130"/>
        <v>0</v>
      </c>
      <c r="GK328" s="3">
        <f t="shared" si="130"/>
        <v>0</v>
      </c>
      <c r="GL328" s="3">
        <f t="shared" si="130"/>
        <v>0</v>
      </c>
      <c r="GM328" s="3">
        <f t="shared" si="130"/>
        <v>0</v>
      </c>
      <c r="GN328" s="3">
        <f t="shared" si="130"/>
        <v>0</v>
      </c>
      <c r="GO328" s="3">
        <f t="shared" si="130"/>
        <v>0</v>
      </c>
      <c r="GP328" s="3">
        <f t="shared" si="130"/>
        <v>0</v>
      </c>
      <c r="GQ328" s="3">
        <f t="shared" si="130"/>
        <v>0</v>
      </c>
      <c r="GR328" s="3">
        <f t="shared" si="130"/>
        <v>0</v>
      </c>
      <c r="GS328" s="3">
        <f t="shared" si="130"/>
        <v>0</v>
      </c>
      <c r="GT328" s="3">
        <f t="shared" si="130"/>
        <v>0</v>
      </c>
      <c r="GU328" s="3">
        <f t="shared" si="130"/>
        <v>0</v>
      </c>
      <c r="GV328" s="3">
        <f t="shared" si="130"/>
        <v>0</v>
      </c>
      <c r="GW328" s="3">
        <f t="shared" si="130"/>
        <v>0</v>
      </c>
      <c r="GX328" s="3">
        <f t="shared" si="130"/>
        <v>0</v>
      </c>
    </row>
    <row r="330" spans="1:245" x14ac:dyDescent="0.2">
      <c r="A330">
        <v>17</v>
      </c>
      <c r="B330">
        <v>1</v>
      </c>
      <c r="E330" t="s">
        <v>195</v>
      </c>
      <c r="F330" t="s">
        <v>196</v>
      </c>
      <c r="G330" t="s">
        <v>197</v>
      </c>
      <c r="H330" t="s">
        <v>198</v>
      </c>
      <c r="I330">
        <v>1</v>
      </c>
      <c r="J330">
        <v>0</v>
      </c>
      <c r="K330">
        <v>1</v>
      </c>
      <c r="O330">
        <f>ROUND(CP330,2)</f>
        <v>237.47</v>
      </c>
      <c r="P330">
        <f>ROUND((ROUND((AC330*AW330*I330),2)*BC330),2)</f>
        <v>0</v>
      </c>
      <c r="Q330">
        <f>(ROUND((ROUND((((ET330*0.681))*AV330*I330),2)*BB330),2)+ROUND((ROUND(((AE330-((EU330*0.681)))*AV330*I330),2)*BS330),2))</f>
        <v>0</v>
      </c>
      <c r="R330">
        <f>ROUND((ROUND((AE330*AV330*I330),2)*BS330),2)</f>
        <v>0</v>
      </c>
      <c r="S330">
        <f>ROUND((ROUND((AF330*AV330*I330),2)*BA330),2)</f>
        <v>237.47</v>
      </c>
      <c r="T330">
        <f>ROUND(CU330*I330,2)</f>
        <v>0</v>
      </c>
      <c r="U330">
        <f>CV330*I330</f>
        <v>0.78996</v>
      </c>
      <c r="V330">
        <f>CW330*I330</f>
        <v>0</v>
      </c>
      <c r="W330">
        <f>ROUND(CX330*I330,2)</f>
        <v>0</v>
      </c>
      <c r="X330">
        <f>ROUND(CY330,2)</f>
        <v>218.47</v>
      </c>
      <c r="Y330">
        <f>ROUND(CZ330,2)</f>
        <v>97.36</v>
      </c>
      <c r="AA330">
        <v>271799122</v>
      </c>
      <c r="AB330">
        <f>ROUND((AC330+AD330+AF330),6)</f>
        <v>8.0766600000000004</v>
      </c>
      <c r="AC330">
        <f>ROUND(((ES330*0)),6)</f>
        <v>0</v>
      </c>
      <c r="AD330">
        <f>ROUND(((((ET330*0.681))-((EU330*0.681)))+AE330),6)</f>
        <v>0</v>
      </c>
      <c r="AE330">
        <f>ROUND(((EU330*0.681)),6)</f>
        <v>0</v>
      </c>
      <c r="AF330">
        <f>ROUND(((EV330*0.681)),6)</f>
        <v>8.0766600000000004</v>
      </c>
      <c r="AG330">
        <f>ROUND((AP330),6)</f>
        <v>0</v>
      </c>
      <c r="AH330">
        <f>((EW330*0.681))</f>
        <v>0.78996</v>
      </c>
      <c r="AI330">
        <f>((EX330*0.681))</f>
        <v>0</v>
      </c>
      <c r="AJ330">
        <f>(AS330)</f>
        <v>0</v>
      </c>
      <c r="AK330">
        <v>11.86</v>
      </c>
      <c r="AL330">
        <v>0</v>
      </c>
      <c r="AM330">
        <v>0</v>
      </c>
      <c r="AN330">
        <v>0</v>
      </c>
      <c r="AO330">
        <v>11.86</v>
      </c>
      <c r="AP330">
        <v>0</v>
      </c>
      <c r="AQ330">
        <v>1.1599999999999999</v>
      </c>
      <c r="AR330">
        <v>0</v>
      </c>
      <c r="AS330">
        <v>0</v>
      </c>
      <c r="AT330">
        <v>92</v>
      </c>
      <c r="AU330">
        <v>41</v>
      </c>
      <c r="AV330">
        <v>1</v>
      </c>
      <c r="AW330">
        <v>1</v>
      </c>
      <c r="AZ330">
        <v>1</v>
      </c>
      <c r="BA330">
        <v>29.39</v>
      </c>
      <c r="BB330">
        <v>1</v>
      </c>
      <c r="BC330">
        <v>1</v>
      </c>
      <c r="BD330" t="s">
        <v>3</v>
      </c>
      <c r="BE330" t="s">
        <v>3</v>
      </c>
      <c r="BF330" t="s">
        <v>3</v>
      </c>
      <c r="BG330" t="s">
        <v>3</v>
      </c>
      <c r="BH330">
        <v>0</v>
      </c>
      <c r="BI330">
        <v>1</v>
      </c>
      <c r="BJ330" t="s">
        <v>199</v>
      </c>
      <c r="BM330">
        <v>666</v>
      </c>
      <c r="BN330">
        <v>0</v>
      </c>
      <c r="BO330" t="s">
        <v>196</v>
      </c>
      <c r="BP330">
        <v>1</v>
      </c>
      <c r="BQ330">
        <v>60</v>
      </c>
      <c r="BR330">
        <v>0</v>
      </c>
      <c r="BS330">
        <v>29.39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92</v>
      </c>
      <c r="CA330">
        <v>41</v>
      </c>
      <c r="CB330" t="s">
        <v>3</v>
      </c>
      <c r="CE330">
        <v>30</v>
      </c>
      <c r="CF330">
        <v>0</v>
      </c>
      <c r="CG330">
        <v>0</v>
      </c>
      <c r="CM330">
        <v>0</v>
      </c>
      <c r="CN330" t="s">
        <v>3</v>
      </c>
      <c r="CO330">
        <v>0</v>
      </c>
      <c r="CP330">
        <f>(P330+Q330+S330)</f>
        <v>237.47</v>
      </c>
      <c r="CQ330">
        <f>ROUND((ROUND((AC330*AW330*1),2)*BC330),2)</f>
        <v>0</v>
      </c>
      <c r="CR330">
        <f>(ROUND((ROUND((((ET330*0.681))*AV330*1),2)*BB330),2)+ROUND((ROUND(((AE330-((EU330*0.681)))*AV330*1),2)*BS330),2))</f>
        <v>0</v>
      </c>
      <c r="CS330">
        <f>ROUND((ROUND((AE330*AV330*1),2)*BS330),2)</f>
        <v>0</v>
      </c>
      <c r="CT330">
        <f>ROUND((ROUND((AF330*AV330*1),2)*BA330),2)</f>
        <v>237.47</v>
      </c>
      <c r="CU330">
        <f>AG330</f>
        <v>0</v>
      </c>
      <c r="CV330">
        <f>(AH330*AV330)</f>
        <v>0.78996</v>
      </c>
      <c r="CW330">
        <f>AI330</f>
        <v>0</v>
      </c>
      <c r="CX330">
        <f>AJ330</f>
        <v>0</v>
      </c>
      <c r="CY330">
        <f>S330*(BZ330/100)</f>
        <v>218.47240000000002</v>
      </c>
      <c r="CZ330">
        <f>S330*(CA330/100)</f>
        <v>97.36269999999999</v>
      </c>
      <c r="DC330" t="s">
        <v>3</v>
      </c>
      <c r="DD330" t="s">
        <v>25</v>
      </c>
      <c r="DE330" t="s">
        <v>200</v>
      </c>
      <c r="DF330" t="s">
        <v>200</v>
      </c>
      <c r="DG330" t="s">
        <v>200</v>
      </c>
      <c r="DH330" t="s">
        <v>3</v>
      </c>
      <c r="DI330" t="s">
        <v>200</v>
      </c>
      <c r="DJ330" t="s">
        <v>200</v>
      </c>
      <c r="DK330" t="s">
        <v>3</v>
      </c>
      <c r="DL330" t="s">
        <v>3</v>
      </c>
      <c r="DM330" t="s">
        <v>3</v>
      </c>
      <c r="DN330">
        <v>156</v>
      </c>
      <c r="DO330">
        <v>84</v>
      </c>
      <c r="DP330">
        <v>1</v>
      </c>
      <c r="DQ330">
        <v>1</v>
      </c>
      <c r="DU330">
        <v>1013</v>
      </c>
      <c r="DV330" t="s">
        <v>198</v>
      </c>
      <c r="DW330" t="s">
        <v>198</v>
      </c>
      <c r="DX330">
        <v>1</v>
      </c>
      <c r="DZ330" t="s">
        <v>3</v>
      </c>
      <c r="EA330" t="s">
        <v>3</v>
      </c>
      <c r="EB330" t="s">
        <v>3</v>
      </c>
      <c r="EC330" t="s">
        <v>3</v>
      </c>
      <c r="EE330">
        <v>275063461</v>
      </c>
      <c r="EF330">
        <v>60</v>
      </c>
      <c r="EG330" t="s">
        <v>121</v>
      </c>
      <c r="EH330">
        <v>0</v>
      </c>
      <c r="EI330" t="s">
        <v>3</v>
      </c>
      <c r="EJ330">
        <v>1</v>
      </c>
      <c r="EK330">
        <v>666</v>
      </c>
      <c r="EL330" t="s">
        <v>131</v>
      </c>
      <c r="EM330" t="s">
        <v>132</v>
      </c>
      <c r="EO330" t="s">
        <v>3</v>
      </c>
      <c r="EQ330">
        <v>131072</v>
      </c>
      <c r="ER330">
        <v>11.86</v>
      </c>
      <c r="ES330">
        <v>0</v>
      </c>
      <c r="ET330">
        <v>0</v>
      </c>
      <c r="EU330">
        <v>0</v>
      </c>
      <c r="EV330">
        <v>11.86</v>
      </c>
      <c r="EW330">
        <v>1.1599999999999999</v>
      </c>
      <c r="EX330">
        <v>0</v>
      </c>
      <c r="EY330">
        <v>0</v>
      </c>
      <c r="FQ330">
        <v>0</v>
      </c>
      <c r="FR330">
        <f>ROUND(IF(BI330=3,GM330,0),2)</f>
        <v>0</v>
      </c>
      <c r="FS330">
        <v>0</v>
      </c>
      <c r="FX330">
        <v>156</v>
      </c>
      <c r="FY330">
        <v>84</v>
      </c>
      <c r="GA330" t="s">
        <v>3</v>
      </c>
      <c r="GD330">
        <v>0</v>
      </c>
      <c r="GF330">
        <v>1696638061</v>
      </c>
      <c r="GG330">
        <v>2</v>
      </c>
      <c r="GH330">
        <v>1</v>
      </c>
      <c r="GI330">
        <v>2</v>
      </c>
      <c r="GJ330">
        <v>0</v>
      </c>
      <c r="GK330">
        <f>ROUND(R330*(R12)/100,2)</f>
        <v>0</v>
      </c>
      <c r="GL330">
        <f>ROUND(IF(AND(BH330=3,BI330=3,FS330&lt;&gt;0),P330,0),2)</f>
        <v>0</v>
      </c>
      <c r="GM330">
        <f>ROUND(O330+X330+Y330+GK330,2)+GX330</f>
        <v>553.29999999999995</v>
      </c>
      <c r="GN330">
        <f>IF(OR(BI330=0,BI330=1),GM330-GX330,0)</f>
        <v>553.29999999999995</v>
      </c>
      <c r="GO330">
        <f>IF(BI330=2,GM330-GX330,0)</f>
        <v>0</v>
      </c>
      <c r="GP330">
        <f>IF(BI330=4,GM330-GX330,0)</f>
        <v>0</v>
      </c>
      <c r="GR330">
        <v>0</v>
      </c>
      <c r="GS330">
        <v>3</v>
      </c>
      <c r="GT330">
        <v>0</v>
      </c>
      <c r="GU330" t="s">
        <v>3</v>
      </c>
      <c r="GV330">
        <f>ROUND((GT330),6)</f>
        <v>0</v>
      </c>
      <c r="GW330">
        <v>1</v>
      </c>
      <c r="GX330">
        <f>ROUND(HC330*I330,2)</f>
        <v>0</v>
      </c>
      <c r="HA330">
        <v>0</v>
      </c>
      <c r="HB330">
        <v>0</v>
      </c>
      <c r="HC330">
        <f>GV330*GW330</f>
        <v>0</v>
      </c>
      <c r="HE330" t="s">
        <v>3</v>
      </c>
      <c r="HF330" t="s">
        <v>3</v>
      </c>
      <c r="HM330" t="s">
        <v>3</v>
      </c>
      <c r="HN330" t="s">
        <v>3</v>
      </c>
      <c r="HO330" t="s">
        <v>3</v>
      </c>
      <c r="HP330" t="s">
        <v>3</v>
      </c>
      <c r="HQ330" t="s">
        <v>3</v>
      </c>
      <c r="IK330">
        <v>0</v>
      </c>
    </row>
    <row r="332" spans="1:245" x14ac:dyDescent="0.2">
      <c r="A332" s="2">
        <v>51</v>
      </c>
      <c r="B332" s="2">
        <f>B326</f>
        <v>1</v>
      </c>
      <c r="C332" s="2">
        <f>A326</f>
        <v>4</v>
      </c>
      <c r="D332" s="2">
        <f>ROW(A326)</f>
        <v>326</v>
      </c>
      <c r="E332" s="2"/>
      <c r="F332" s="2" t="str">
        <f>IF(F326&lt;&gt;"",F326,"")</f>
        <v>Новый раздел</v>
      </c>
      <c r="G332" s="2" t="str">
        <f>IF(G326&lt;&gt;"",G326,"")</f>
        <v>7. Перереубка и извлечение корней кустарников</v>
      </c>
      <c r="H332" s="2">
        <v>0</v>
      </c>
      <c r="I332" s="2"/>
      <c r="J332" s="2"/>
      <c r="K332" s="2"/>
      <c r="L332" s="2"/>
      <c r="M332" s="2"/>
      <c r="N332" s="2"/>
      <c r="O332" s="2">
        <f t="shared" ref="O332:T332" si="131">ROUND(AB332,2)</f>
        <v>237.47</v>
      </c>
      <c r="P332" s="2">
        <f t="shared" si="131"/>
        <v>0</v>
      </c>
      <c r="Q332" s="2">
        <f t="shared" si="131"/>
        <v>0</v>
      </c>
      <c r="R332" s="2">
        <f t="shared" si="131"/>
        <v>0</v>
      </c>
      <c r="S332" s="2">
        <f t="shared" si="131"/>
        <v>237.47</v>
      </c>
      <c r="T332" s="2">
        <f t="shared" si="131"/>
        <v>0</v>
      </c>
      <c r="U332" s="2">
        <f>AH332</f>
        <v>0.78996</v>
      </c>
      <c r="V332" s="2">
        <f>AI332</f>
        <v>0</v>
      </c>
      <c r="W332" s="2">
        <f>ROUND(AJ332,2)</f>
        <v>0</v>
      </c>
      <c r="X332" s="2">
        <f>ROUND(AK332,2)</f>
        <v>218.47</v>
      </c>
      <c r="Y332" s="2">
        <f>ROUND(AL332,2)</f>
        <v>97.36</v>
      </c>
      <c r="Z332" s="2"/>
      <c r="AA332" s="2"/>
      <c r="AB332" s="2">
        <f>ROUND(SUMIF(AA330:AA330,"=271799122",O330:O330),2)</f>
        <v>237.47</v>
      </c>
      <c r="AC332" s="2">
        <f>ROUND(SUMIF(AA330:AA330,"=271799122",P330:P330),2)</f>
        <v>0</v>
      </c>
      <c r="AD332" s="2">
        <f>ROUND(SUMIF(AA330:AA330,"=271799122",Q330:Q330),2)</f>
        <v>0</v>
      </c>
      <c r="AE332" s="2">
        <f>ROUND(SUMIF(AA330:AA330,"=271799122",R330:R330),2)</f>
        <v>0</v>
      </c>
      <c r="AF332" s="2">
        <f>ROUND(SUMIF(AA330:AA330,"=271799122",S330:S330),2)</f>
        <v>237.47</v>
      </c>
      <c r="AG332" s="2">
        <f>ROUND(SUMIF(AA330:AA330,"=271799122",T330:T330),2)</f>
        <v>0</v>
      </c>
      <c r="AH332" s="2">
        <f>SUMIF(AA330:AA330,"=271799122",U330:U330)</f>
        <v>0.78996</v>
      </c>
      <c r="AI332" s="2">
        <f>SUMIF(AA330:AA330,"=271799122",V330:V330)</f>
        <v>0</v>
      </c>
      <c r="AJ332" s="2">
        <f>ROUND(SUMIF(AA330:AA330,"=271799122",W330:W330),2)</f>
        <v>0</v>
      </c>
      <c r="AK332" s="2">
        <f>ROUND(SUMIF(AA330:AA330,"=271799122",X330:X330),2)</f>
        <v>218.47</v>
      </c>
      <c r="AL332" s="2">
        <f>ROUND(SUMIF(AA330:AA330,"=271799122",Y330:Y330),2)</f>
        <v>97.36</v>
      </c>
      <c r="AM332" s="2"/>
      <c r="AN332" s="2"/>
      <c r="AO332" s="2">
        <f t="shared" ref="AO332:BD332" si="132">ROUND(BX332,2)</f>
        <v>0</v>
      </c>
      <c r="AP332" s="2">
        <f t="shared" si="132"/>
        <v>0</v>
      </c>
      <c r="AQ332" s="2">
        <f t="shared" si="132"/>
        <v>0</v>
      </c>
      <c r="AR332" s="2">
        <f t="shared" si="132"/>
        <v>553.29999999999995</v>
      </c>
      <c r="AS332" s="2">
        <f t="shared" si="132"/>
        <v>553.29999999999995</v>
      </c>
      <c r="AT332" s="2">
        <f t="shared" si="132"/>
        <v>0</v>
      </c>
      <c r="AU332" s="2">
        <f t="shared" si="132"/>
        <v>0</v>
      </c>
      <c r="AV332" s="2">
        <f t="shared" si="132"/>
        <v>0</v>
      </c>
      <c r="AW332" s="2">
        <f t="shared" si="132"/>
        <v>0</v>
      </c>
      <c r="AX332" s="2">
        <f t="shared" si="132"/>
        <v>0</v>
      </c>
      <c r="AY332" s="2">
        <f t="shared" si="132"/>
        <v>0</v>
      </c>
      <c r="AZ332" s="2">
        <f t="shared" si="132"/>
        <v>0</v>
      </c>
      <c r="BA332" s="2">
        <f t="shared" si="132"/>
        <v>0</v>
      </c>
      <c r="BB332" s="2">
        <f t="shared" si="132"/>
        <v>0</v>
      </c>
      <c r="BC332" s="2">
        <f t="shared" si="132"/>
        <v>0</v>
      </c>
      <c r="BD332" s="2">
        <f t="shared" si="132"/>
        <v>0</v>
      </c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>
        <f>ROUND(SUMIF(AA330:AA330,"=271799122",FQ330:FQ330),2)</f>
        <v>0</v>
      </c>
      <c r="BY332" s="2">
        <f>ROUND(SUMIF(AA330:AA330,"=271799122",FR330:FR330),2)</f>
        <v>0</v>
      </c>
      <c r="BZ332" s="2">
        <f>ROUND(SUMIF(AA330:AA330,"=271799122",GL330:GL330),2)</f>
        <v>0</v>
      </c>
      <c r="CA332" s="2">
        <f>ROUND(SUMIF(AA330:AA330,"=271799122",GM330:GM330),2)</f>
        <v>553.29999999999995</v>
      </c>
      <c r="CB332" s="2">
        <f>ROUND(SUMIF(AA330:AA330,"=271799122",GN330:GN330),2)</f>
        <v>553.29999999999995</v>
      </c>
      <c r="CC332" s="2">
        <f>ROUND(SUMIF(AA330:AA330,"=271799122",GO330:GO330),2)</f>
        <v>0</v>
      </c>
      <c r="CD332" s="2">
        <f>ROUND(SUMIF(AA330:AA330,"=271799122",GP330:GP330),2)</f>
        <v>0</v>
      </c>
      <c r="CE332" s="2">
        <f>AC332-BX332</f>
        <v>0</v>
      </c>
      <c r="CF332" s="2">
        <f>AC332-BY332</f>
        <v>0</v>
      </c>
      <c r="CG332" s="2">
        <f>BX332-BZ332</f>
        <v>0</v>
      </c>
      <c r="CH332" s="2">
        <f>AC332-BX332-BY332+BZ332</f>
        <v>0</v>
      </c>
      <c r="CI332" s="2">
        <f>BY332-BZ332</f>
        <v>0</v>
      </c>
      <c r="CJ332" s="2">
        <f>ROUND(SUMIF(AA330:AA330,"=271799122",GX330:GX330),2)</f>
        <v>0</v>
      </c>
      <c r="CK332" s="2">
        <f>ROUND(SUMIF(AA330:AA330,"=271799122",GY330:GY330),2)</f>
        <v>0</v>
      </c>
      <c r="CL332" s="2">
        <f>ROUND(SUMIF(AA330:AA330,"=271799122",GZ330:GZ330),2)</f>
        <v>0</v>
      </c>
      <c r="CM332" s="2">
        <f>ROUND(SUMIF(AA330:AA330,"=271799122",HD330:HD330),2)</f>
        <v>0</v>
      </c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>
        <v>0</v>
      </c>
    </row>
    <row r="334" spans="1:245" x14ac:dyDescent="0.2">
      <c r="A334" s="4">
        <v>50</v>
      </c>
      <c r="B334" s="4">
        <v>0</v>
      </c>
      <c r="C334" s="4">
        <v>0</v>
      </c>
      <c r="D334" s="4">
        <v>1</v>
      </c>
      <c r="E334" s="4">
        <v>201</v>
      </c>
      <c r="F334" s="4">
        <f>ROUND(Source!O332,O334)</f>
        <v>237.47</v>
      </c>
      <c r="G334" s="4" t="s">
        <v>42</v>
      </c>
      <c r="H334" s="4" t="s">
        <v>43</v>
      </c>
      <c r="I334" s="4"/>
      <c r="J334" s="4"/>
      <c r="K334" s="4">
        <v>201</v>
      </c>
      <c r="L334" s="4">
        <v>1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237.47</v>
      </c>
      <c r="X334" s="4">
        <v>1</v>
      </c>
      <c r="Y334" s="4">
        <v>237.47</v>
      </c>
      <c r="Z334" s="4"/>
      <c r="AA334" s="4"/>
      <c r="AB334" s="4"/>
    </row>
    <row r="335" spans="1:245" x14ac:dyDescent="0.2">
      <c r="A335" s="4">
        <v>50</v>
      </c>
      <c r="B335" s="4">
        <v>0</v>
      </c>
      <c r="C335" s="4">
        <v>0</v>
      </c>
      <c r="D335" s="4">
        <v>1</v>
      </c>
      <c r="E335" s="4">
        <v>202</v>
      </c>
      <c r="F335" s="4">
        <f>ROUND(Source!P332,O335)</f>
        <v>0</v>
      </c>
      <c r="G335" s="4" t="s">
        <v>44</v>
      </c>
      <c r="H335" s="4" t="s">
        <v>45</v>
      </c>
      <c r="I335" s="4"/>
      <c r="J335" s="4"/>
      <c r="K335" s="4">
        <v>202</v>
      </c>
      <c r="L335" s="4">
        <v>2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45" x14ac:dyDescent="0.2">
      <c r="A336" s="4">
        <v>50</v>
      </c>
      <c r="B336" s="4">
        <v>0</v>
      </c>
      <c r="C336" s="4">
        <v>0</v>
      </c>
      <c r="D336" s="4">
        <v>1</v>
      </c>
      <c r="E336" s="4">
        <v>222</v>
      </c>
      <c r="F336" s="4">
        <f>ROUND(Source!AO332,O336)</f>
        <v>0</v>
      </c>
      <c r="G336" s="4" t="s">
        <v>46</v>
      </c>
      <c r="H336" s="4" t="s">
        <v>47</v>
      </c>
      <c r="I336" s="4"/>
      <c r="J336" s="4"/>
      <c r="K336" s="4">
        <v>222</v>
      </c>
      <c r="L336" s="4">
        <v>3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225</v>
      </c>
      <c r="F337" s="4">
        <f>ROUND(Source!AV332,O337)</f>
        <v>0</v>
      </c>
      <c r="G337" s="4" t="s">
        <v>48</v>
      </c>
      <c r="H337" s="4" t="s">
        <v>49</v>
      </c>
      <c r="I337" s="4"/>
      <c r="J337" s="4"/>
      <c r="K337" s="4">
        <v>225</v>
      </c>
      <c r="L337" s="4">
        <v>4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226</v>
      </c>
      <c r="F338" s="4">
        <f>ROUND(Source!AW332,O338)</f>
        <v>0</v>
      </c>
      <c r="G338" s="4" t="s">
        <v>50</v>
      </c>
      <c r="H338" s="4" t="s">
        <v>51</v>
      </c>
      <c r="I338" s="4"/>
      <c r="J338" s="4"/>
      <c r="K338" s="4">
        <v>226</v>
      </c>
      <c r="L338" s="4">
        <v>5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227</v>
      </c>
      <c r="F339" s="4">
        <f>ROUND(Source!AX332,O339)</f>
        <v>0</v>
      </c>
      <c r="G339" s="4" t="s">
        <v>52</v>
      </c>
      <c r="H339" s="4" t="s">
        <v>53</v>
      </c>
      <c r="I339" s="4"/>
      <c r="J339" s="4"/>
      <c r="K339" s="4">
        <v>227</v>
      </c>
      <c r="L339" s="4">
        <v>6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228</v>
      </c>
      <c r="F340" s="4">
        <f>ROUND(Source!AY332,O340)</f>
        <v>0</v>
      </c>
      <c r="G340" s="4" t="s">
        <v>54</v>
      </c>
      <c r="H340" s="4" t="s">
        <v>55</v>
      </c>
      <c r="I340" s="4"/>
      <c r="J340" s="4"/>
      <c r="K340" s="4">
        <v>228</v>
      </c>
      <c r="L340" s="4">
        <v>7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216</v>
      </c>
      <c r="F341" s="4">
        <f>ROUND(Source!AP332,O341)</f>
        <v>0</v>
      </c>
      <c r="G341" s="4" t="s">
        <v>56</v>
      </c>
      <c r="H341" s="4" t="s">
        <v>57</v>
      </c>
      <c r="I341" s="4"/>
      <c r="J341" s="4"/>
      <c r="K341" s="4">
        <v>216</v>
      </c>
      <c r="L341" s="4">
        <v>8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223</v>
      </c>
      <c r="F342" s="4">
        <f>ROUND(Source!AQ332,O342)</f>
        <v>0</v>
      </c>
      <c r="G342" s="4" t="s">
        <v>58</v>
      </c>
      <c r="H342" s="4" t="s">
        <v>59</v>
      </c>
      <c r="I342" s="4"/>
      <c r="J342" s="4"/>
      <c r="K342" s="4">
        <v>223</v>
      </c>
      <c r="L342" s="4">
        <v>9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229</v>
      </c>
      <c r="F343" s="4">
        <f>ROUND(Source!AZ332,O343)</f>
        <v>0</v>
      </c>
      <c r="G343" s="4" t="s">
        <v>60</v>
      </c>
      <c r="H343" s="4" t="s">
        <v>61</v>
      </c>
      <c r="I343" s="4"/>
      <c r="J343" s="4"/>
      <c r="K343" s="4">
        <v>229</v>
      </c>
      <c r="L343" s="4">
        <v>10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203</v>
      </c>
      <c r="F344" s="4">
        <f>ROUND(Source!Q332,O344)</f>
        <v>0</v>
      </c>
      <c r="G344" s="4" t="s">
        <v>62</v>
      </c>
      <c r="H344" s="4" t="s">
        <v>63</v>
      </c>
      <c r="I344" s="4"/>
      <c r="J344" s="4"/>
      <c r="K344" s="4">
        <v>203</v>
      </c>
      <c r="L344" s="4">
        <v>11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231</v>
      </c>
      <c r="F345" s="4">
        <f>ROUND(Source!BB332,O345)</f>
        <v>0</v>
      </c>
      <c r="G345" s="4" t="s">
        <v>64</v>
      </c>
      <c r="H345" s="4" t="s">
        <v>65</v>
      </c>
      <c r="I345" s="4"/>
      <c r="J345" s="4"/>
      <c r="K345" s="4">
        <v>231</v>
      </c>
      <c r="L345" s="4">
        <v>12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204</v>
      </c>
      <c r="F346" s="4">
        <f>ROUND(Source!R332,O346)</f>
        <v>0</v>
      </c>
      <c r="G346" s="4" t="s">
        <v>66</v>
      </c>
      <c r="H346" s="4" t="s">
        <v>67</v>
      </c>
      <c r="I346" s="4"/>
      <c r="J346" s="4"/>
      <c r="K346" s="4">
        <v>204</v>
      </c>
      <c r="L346" s="4">
        <v>13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205</v>
      </c>
      <c r="F347" s="4">
        <f>ROUND(Source!S332,O347)</f>
        <v>237.47</v>
      </c>
      <c r="G347" s="4" t="s">
        <v>68</v>
      </c>
      <c r="H347" s="4" t="s">
        <v>69</v>
      </c>
      <c r="I347" s="4"/>
      <c r="J347" s="4"/>
      <c r="K347" s="4">
        <v>205</v>
      </c>
      <c r="L347" s="4">
        <v>14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237.47</v>
      </c>
      <c r="X347" s="4">
        <v>1</v>
      </c>
      <c r="Y347" s="4">
        <v>237.47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232</v>
      </c>
      <c r="F348" s="4">
        <f>ROUND(Source!BC332,O348)</f>
        <v>0</v>
      </c>
      <c r="G348" s="4" t="s">
        <v>70</v>
      </c>
      <c r="H348" s="4" t="s">
        <v>71</v>
      </c>
      <c r="I348" s="4"/>
      <c r="J348" s="4"/>
      <c r="K348" s="4">
        <v>232</v>
      </c>
      <c r="L348" s="4">
        <v>15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214</v>
      </c>
      <c r="F349" s="4">
        <f>ROUND(Source!AS332,O349)</f>
        <v>553.29999999999995</v>
      </c>
      <c r="G349" s="4" t="s">
        <v>72</v>
      </c>
      <c r="H349" s="4" t="s">
        <v>73</v>
      </c>
      <c r="I349" s="4"/>
      <c r="J349" s="4"/>
      <c r="K349" s="4">
        <v>214</v>
      </c>
      <c r="L349" s="4">
        <v>16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553.29999999999995</v>
      </c>
      <c r="X349" s="4">
        <v>1</v>
      </c>
      <c r="Y349" s="4">
        <v>553.29999999999995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215</v>
      </c>
      <c r="F350" s="4">
        <f>ROUND(Source!AT332,O350)</f>
        <v>0</v>
      </c>
      <c r="G350" s="4" t="s">
        <v>74</v>
      </c>
      <c r="H350" s="4" t="s">
        <v>75</v>
      </c>
      <c r="I350" s="4"/>
      <c r="J350" s="4"/>
      <c r="K350" s="4">
        <v>215</v>
      </c>
      <c r="L350" s="4">
        <v>17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217</v>
      </c>
      <c r="F351" s="4">
        <f>ROUND(Source!AU332,O351)</f>
        <v>0</v>
      </c>
      <c r="G351" s="4" t="s">
        <v>76</v>
      </c>
      <c r="H351" s="4" t="s">
        <v>77</v>
      </c>
      <c r="I351" s="4"/>
      <c r="J351" s="4"/>
      <c r="K351" s="4">
        <v>217</v>
      </c>
      <c r="L351" s="4">
        <v>18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230</v>
      </c>
      <c r="F352" s="4">
        <f>ROUND(Source!BA332,O352)</f>
        <v>0</v>
      </c>
      <c r="G352" s="4" t="s">
        <v>78</v>
      </c>
      <c r="H352" s="4" t="s">
        <v>79</v>
      </c>
      <c r="I352" s="4"/>
      <c r="J352" s="4"/>
      <c r="K352" s="4">
        <v>230</v>
      </c>
      <c r="L352" s="4">
        <v>19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06" x14ac:dyDescent="0.2">
      <c r="A353" s="4">
        <v>50</v>
      </c>
      <c r="B353" s="4">
        <v>0</v>
      </c>
      <c r="C353" s="4">
        <v>0</v>
      </c>
      <c r="D353" s="4">
        <v>1</v>
      </c>
      <c r="E353" s="4">
        <v>206</v>
      </c>
      <c r="F353" s="4">
        <f>ROUND(Source!T332,O353)</f>
        <v>0</v>
      </c>
      <c r="G353" s="4" t="s">
        <v>80</v>
      </c>
      <c r="H353" s="4" t="s">
        <v>81</v>
      </c>
      <c r="I353" s="4"/>
      <c r="J353" s="4"/>
      <c r="K353" s="4">
        <v>206</v>
      </c>
      <c r="L353" s="4">
        <v>20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06" x14ac:dyDescent="0.2">
      <c r="A354" s="4">
        <v>50</v>
      </c>
      <c r="B354" s="4">
        <v>0</v>
      </c>
      <c r="C354" s="4">
        <v>0</v>
      </c>
      <c r="D354" s="4">
        <v>1</v>
      </c>
      <c r="E354" s="4">
        <v>207</v>
      </c>
      <c r="F354" s="4">
        <f>Source!U332</f>
        <v>0.78996</v>
      </c>
      <c r="G354" s="4" t="s">
        <v>82</v>
      </c>
      <c r="H354" s="4" t="s">
        <v>83</v>
      </c>
      <c r="I354" s="4"/>
      <c r="J354" s="4"/>
      <c r="K354" s="4">
        <v>207</v>
      </c>
      <c r="L354" s="4">
        <v>21</v>
      </c>
      <c r="M354" s="4">
        <v>3</v>
      </c>
      <c r="N354" s="4" t="s">
        <v>3</v>
      </c>
      <c r="O354" s="4">
        <v>-1</v>
      </c>
      <c r="P354" s="4"/>
      <c r="Q354" s="4"/>
      <c r="R354" s="4"/>
      <c r="S354" s="4"/>
      <c r="T354" s="4"/>
      <c r="U354" s="4"/>
      <c r="V354" s="4"/>
      <c r="W354" s="4">
        <v>0.78996</v>
      </c>
      <c r="X354" s="4">
        <v>1</v>
      </c>
      <c r="Y354" s="4">
        <v>0.78996</v>
      </c>
      <c r="Z354" s="4"/>
      <c r="AA354" s="4"/>
      <c r="AB354" s="4"/>
    </row>
    <row r="355" spans="1:206" x14ac:dyDescent="0.2">
      <c r="A355" s="4">
        <v>50</v>
      </c>
      <c r="B355" s="4">
        <v>0</v>
      </c>
      <c r="C355" s="4">
        <v>0</v>
      </c>
      <c r="D355" s="4">
        <v>1</v>
      </c>
      <c r="E355" s="4">
        <v>208</v>
      </c>
      <c r="F355" s="4">
        <f>Source!V332</f>
        <v>0</v>
      </c>
      <c r="G355" s="4" t="s">
        <v>84</v>
      </c>
      <c r="H355" s="4" t="s">
        <v>85</v>
      </c>
      <c r="I355" s="4"/>
      <c r="J355" s="4"/>
      <c r="K355" s="4">
        <v>208</v>
      </c>
      <c r="L355" s="4">
        <v>22</v>
      </c>
      <c r="M355" s="4">
        <v>3</v>
      </c>
      <c r="N355" s="4" t="s">
        <v>3</v>
      </c>
      <c r="O355" s="4">
        <v>-1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06" x14ac:dyDescent="0.2">
      <c r="A356" s="4">
        <v>50</v>
      </c>
      <c r="B356" s="4">
        <v>0</v>
      </c>
      <c r="C356" s="4">
        <v>0</v>
      </c>
      <c r="D356" s="4">
        <v>1</v>
      </c>
      <c r="E356" s="4">
        <v>209</v>
      </c>
      <c r="F356" s="4">
        <f>ROUND(Source!W332,O356)</f>
        <v>0</v>
      </c>
      <c r="G356" s="4" t="s">
        <v>86</v>
      </c>
      <c r="H356" s="4" t="s">
        <v>87</v>
      </c>
      <c r="I356" s="4"/>
      <c r="J356" s="4"/>
      <c r="K356" s="4">
        <v>209</v>
      </c>
      <c r="L356" s="4">
        <v>23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06" x14ac:dyDescent="0.2">
      <c r="A357" s="4">
        <v>50</v>
      </c>
      <c r="B357" s="4">
        <v>0</v>
      </c>
      <c r="C357" s="4">
        <v>0</v>
      </c>
      <c r="D357" s="4">
        <v>1</v>
      </c>
      <c r="E357" s="4">
        <v>233</v>
      </c>
      <c r="F357" s="4">
        <f>ROUND(Source!BD332,O357)</f>
        <v>0</v>
      </c>
      <c r="G357" s="4" t="s">
        <v>88</v>
      </c>
      <c r="H357" s="4" t="s">
        <v>89</v>
      </c>
      <c r="I357" s="4"/>
      <c r="J357" s="4"/>
      <c r="K357" s="4">
        <v>233</v>
      </c>
      <c r="L357" s="4">
        <v>24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06" x14ac:dyDescent="0.2">
      <c r="A358" s="4">
        <v>50</v>
      </c>
      <c r="B358" s="4">
        <v>0</v>
      </c>
      <c r="C358" s="4">
        <v>0</v>
      </c>
      <c r="D358" s="4">
        <v>1</v>
      </c>
      <c r="E358" s="4">
        <v>210</v>
      </c>
      <c r="F358" s="4">
        <f>ROUND(Source!X332,O358)</f>
        <v>218.47</v>
      </c>
      <c r="G358" s="4" t="s">
        <v>90</v>
      </c>
      <c r="H358" s="4" t="s">
        <v>91</v>
      </c>
      <c r="I358" s="4"/>
      <c r="J358" s="4"/>
      <c r="K358" s="4">
        <v>210</v>
      </c>
      <c r="L358" s="4">
        <v>25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218.47</v>
      </c>
      <c r="X358" s="4">
        <v>1</v>
      </c>
      <c r="Y358" s="4">
        <v>218.47</v>
      </c>
      <c r="Z358" s="4"/>
      <c r="AA358" s="4"/>
      <c r="AB358" s="4"/>
    </row>
    <row r="359" spans="1:206" x14ac:dyDescent="0.2">
      <c r="A359" s="4">
        <v>50</v>
      </c>
      <c r="B359" s="4">
        <v>0</v>
      </c>
      <c r="C359" s="4">
        <v>0</v>
      </c>
      <c r="D359" s="4">
        <v>1</v>
      </c>
      <c r="E359" s="4">
        <v>211</v>
      </c>
      <c r="F359" s="4">
        <f>ROUND(Source!Y332,O359)</f>
        <v>97.36</v>
      </c>
      <c r="G359" s="4" t="s">
        <v>92</v>
      </c>
      <c r="H359" s="4" t="s">
        <v>93</v>
      </c>
      <c r="I359" s="4"/>
      <c r="J359" s="4"/>
      <c r="K359" s="4">
        <v>211</v>
      </c>
      <c r="L359" s="4">
        <v>26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97.36</v>
      </c>
      <c r="X359" s="4">
        <v>1</v>
      </c>
      <c r="Y359" s="4">
        <v>97.36</v>
      </c>
      <c r="Z359" s="4"/>
      <c r="AA359" s="4"/>
      <c r="AB359" s="4"/>
    </row>
    <row r="360" spans="1:206" x14ac:dyDescent="0.2">
      <c r="A360" s="4">
        <v>50</v>
      </c>
      <c r="B360" s="4">
        <v>0</v>
      </c>
      <c r="C360" s="4">
        <v>0</v>
      </c>
      <c r="D360" s="4">
        <v>1</v>
      </c>
      <c r="E360" s="4">
        <v>224</v>
      </c>
      <c r="F360" s="4">
        <f>ROUND(Source!AR332,O360)</f>
        <v>553.29999999999995</v>
      </c>
      <c r="G360" s="4" t="s">
        <v>94</v>
      </c>
      <c r="H360" s="4" t="s">
        <v>95</v>
      </c>
      <c r="I360" s="4"/>
      <c r="J360" s="4"/>
      <c r="K360" s="4">
        <v>224</v>
      </c>
      <c r="L360" s="4">
        <v>27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553.29999999999995</v>
      </c>
      <c r="X360" s="4">
        <v>1</v>
      </c>
      <c r="Y360" s="4">
        <v>553.29999999999995</v>
      </c>
      <c r="Z360" s="4"/>
      <c r="AA360" s="4"/>
      <c r="AB360" s="4"/>
    </row>
    <row r="362" spans="1:206" x14ac:dyDescent="0.2">
      <c r="A362" s="1">
        <v>4</v>
      </c>
      <c r="B362" s="1">
        <v>1</v>
      </c>
      <c r="C362" s="1"/>
      <c r="D362" s="1">
        <f>ROW(A476)</f>
        <v>476</v>
      </c>
      <c r="E362" s="1"/>
      <c r="F362" s="1" t="s">
        <v>17</v>
      </c>
      <c r="G362" s="1" t="s">
        <v>201</v>
      </c>
      <c r="H362" s="1" t="s">
        <v>3</v>
      </c>
      <c r="I362" s="1">
        <v>0</v>
      </c>
      <c r="J362" s="1"/>
      <c r="K362" s="1">
        <v>-1</v>
      </c>
      <c r="L362" s="1"/>
      <c r="M362" s="1" t="s">
        <v>3</v>
      </c>
      <c r="N362" s="1"/>
      <c r="O362" s="1"/>
      <c r="P362" s="1"/>
      <c r="Q362" s="1"/>
      <c r="R362" s="1"/>
      <c r="S362" s="1">
        <v>0</v>
      </c>
      <c r="T362" s="1"/>
      <c r="U362" s="1" t="s">
        <v>3</v>
      </c>
      <c r="V362" s="1">
        <v>0</v>
      </c>
      <c r="W362" s="1"/>
      <c r="X362" s="1"/>
      <c r="Y362" s="1"/>
      <c r="Z362" s="1"/>
      <c r="AA362" s="1"/>
      <c r="AB362" s="1" t="s">
        <v>3</v>
      </c>
      <c r="AC362" s="1" t="s">
        <v>3</v>
      </c>
      <c r="AD362" s="1" t="s">
        <v>3</v>
      </c>
      <c r="AE362" s="1" t="s">
        <v>3</v>
      </c>
      <c r="AF362" s="1" t="s">
        <v>3</v>
      </c>
      <c r="AG362" s="1" t="s">
        <v>3</v>
      </c>
      <c r="AH362" s="1"/>
      <c r="AI362" s="1"/>
      <c r="AJ362" s="1"/>
      <c r="AK362" s="1"/>
      <c r="AL362" s="1"/>
      <c r="AM362" s="1"/>
      <c r="AN362" s="1"/>
      <c r="AO362" s="1"/>
      <c r="AP362" s="1" t="s">
        <v>3</v>
      </c>
      <c r="AQ362" s="1" t="s">
        <v>3</v>
      </c>
      <c r="AR362" s="1" t="s">
        <v>3</v>
      </c>
      <c r="AS362" s="1"/>
      <c r="AT362" s="1"/>
      <c r="AU362" s="1"/>
      <c r="AV362" s="1"/>
      <c r="AW362" s="1"/>
      <c r="AX362" s="1"/>
      <c r="AY362" s="1"/>
      <c r="AZ362" s="1" t="s">
        <v>3</v>
      </c>
      <c r="BA362" s="1"/>
      <c r="BB362" s="1" t="s">
        <v>3</v>
      </c>
      <c r="BC362" s="1" t="s">
        <v>3</v>
      </c>
      <c r="BD362" s="1" t="s">
        <v>3</v>
      </c>
      <c r="BE362" s="1" t="s">
        <v>3</v>
      </c>
      <c r="BF362" s="1" t="s">
        <v>3</v>
      </c>
      <c r="BG362" s="1" t="s">
        <v>3</v>
      </c>
      <c r="BH362" s="1" t="s">
        <v>3</v>
      </c>
      <c r="BI362" s="1" t="s">
        <v>3</v>
      </c>
      <c r="BJ362" s="1" t="s">
        <v>3</v>
      </c>
      <c r="BK362" s="1" t="s">
        <v>3</v>
      </c>
      <c r="BL362" s="1" t="s">
        <v>3</v>
      </c>
      <c r="BM362" s="1" t="s">
        <v>3</v>
      </c>
      <c r="BN362" s="1" t="s">
        <v>3</v>
      </c>
      <c r="BO362" s="1" t="s">
        <v>3</v>
      </c>
      <c r="BP362" s="1" t="s">
        <v>3</v>
      </c>
      <c r="BQ362" s="1"/>
      <c r="BR362" s="1"/>
      <c r="BS362" s="1"/>
      <c r="BT362" s="1"/>
      <c r="BU362" s="1"/>
      <c r="BV362" s="1"/>
      <c r="BW362" s="1"/>
      <c r="BX362" s="1">
        <v>0</v>
      </c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>
        <v>0</v>
      </c>
    </row>
    <row r="364" spans="1:206" x14ac:dyDescent="0.2">
      <c r="A364" s="2">
        <v>52</v>
      </c>
      <c r="B364" s="2">
        <f t="shared" ref="B364:G364" si="133">B476</f>
        <v>1</v>
      </c>
      <c r="C364" s="2">
        <f t="shared" si="133"/>
        <v>4</v>
      </c>
      <c r="D364" s="2">
        <f t="shared" si="133"/>
        <v>362</v>
      </c>
      <c r="E364" s="2">
        <f t="shared" si="133"/>
        <v>0</v>
      </c>
      <c r="F364" s="2" t="str">
        <f t="shared" si="133"/>
        <v>Новый раздел</v>
      </c>
      <c r="G364" s="2" t="str">
        <f t="shared" si="133"/>
        <v>8. Восстановление нарушенного травяного покрова</v>
      </c>
      <c r="H364" s="2"/>
      <c r="I364" s="2"/>
      <c r="J364" s="2"/>
      <c r="K364" s="2"/>
      <c r="L364" s="2"/>
      <c r="M364" s="2"/>
      <c r="N364" s="2"/>
      <c r="O364" s="2">
        <f t="shared" ref="O364:AT364" si="134">O476</f>
        <v>159.49</v>
      </c>
      <c r="P364" s="2">
        <f t="shared" si="134"/>
        <v>0</v>
      </c>
      <c r="Q364" s="2">
        <f t="shared" si="134"/>
        <v>0.49</v>
      </c>
      <c r="R364" s="2">
        <f t="shared" si="134"/>
        <v>0.28999999999999998</v>
      </c>
      <c r="S364" s="2">
        <f t="shared" si="134"/>
        <v>159</v>
      </c>
      <c r="T364" s="2">
        <f t="shared" si="134"/>
        <v>0</v>
      </c>
      <c r="U364" s="2">
        <f t="shared" si="134"/>
        <v>0.51624689999999995</v>
      </c>
      <c r="V364" s="2">
        <f t="shared" si="134"/>
        <v>0</v>
      </c>
      <c r="W364" s="2">
        <f t="shared" si="134"/>
        <v>0</v>
      </c>
      <c r="X364" s="2">
        <f t="shared" si="134"/>
        <v>146.28</v>
      </c>
      <c r="Y364" s="2">
        <f t="shared" si="134"/>
        <v>65.19</v>
      </c>
      <c r="Z364" s="2">
        <f t="shared" si="134"/>
        <v>0</v>
      </c>
      <c r="AA364" s="2">
        <f t="shared" si="134"/>
        <v>0</v>
      </c>
      <c r="AB364" s="2">
        <f t="shared" si="134"/>
        <v>0</v>
      </c>
      <c r="AC364" s="2">
        <f t="shared" si="134"/>
        <v>0</v>
      </c>
      <c r="AD364" s="2">
        <f t="shared" si="134"/>
        <v>0</v>
      </c>
      <c r="AE364" s="2">
        <f t="shared" si="134"/>
        <v>0</v>
      </c>
      <c r="AF364" s="2">
        <f t="shared" si="134"/>
        <v>0</v>
      </c>
      <c r="AG364" s="2">
        <f t="shared" si="134"/>
        <v>0</v>
      </c>
      <c r="AH364" s="2">
        <f t="shared" si="134"/>
        <v>0</v>
      </c>
      <c r="AI364" s="2">
        <f t="shared" si="134"/>
        <v>0</v>
      </c>
      <c r="AJ364" s="2">
        <f t="shared" si="134"/>
        <v>0</v>
      </c>
      <c r="AK364" s="2">
        <f t="shared" si="134"/>
        <v>0</v>
      </c>
      <c r="AL364" s="2">
        <f t="shared" si="134"/>
        <v>0</v>
      </c>
      <c r="AM364" s="2">
        <f t="shared" si="134"/>
        <v>0</v>
      </c>
      <c r="AN364" s="2">
        <f t="shared" si="134"/>
        <v>0</v>
      </c>
      <c r="AO364" s="2">
        <f t="shared" si="134"/>
        <v>0</v>
      </c>
      <c r="AP364" s="2">
        <f t="shared" si="134"/>
        <v>0</v>
      </c>
      <c r="AQ364" s="2">
        <f t="shared" si="134"/>
        <v>0</v>
      </c>
      <c r="AR364" s="2">
        <f t="shared" si="134"/>
        <v>371.42</v>
      </c>
      <c r="AS364" s="2">
        <f t="shared" si="134"/>
        <v>371.42</v>
      </c>
      <c r="AT364" s="2">
        <f t="shared" si="134"/>
        <v>0</v>
      </c>
      <c r="AU364" s="2">
        <f t="shared" ref="AU364:BZ364" si="135">AU476</f>
        <v>0</v>
      </c>
      <c r="AV364" s="2">
        <f t="shared" si="135"/>
        <v>0</v>
      </c>
      <c r="AW364" s="2">
        <f t="shared" si="135"/>
        <v>0</v>
      </c>
      <c r="AX364" s="2">
        <f t="shared" si="135"/>
        <v>0</v>
      </c>
      <c r="AY364" s="2">
        <f t="shared" si="135"/>
        <v>0</v>
      </c>
      <c r="AZ364" s="2">
        <f t="shared" si="135"/>
        <v>0</v>
      </c>
      <c r="BA364" s="2">
        <f t="shared" si="135"/>
        <v>0</v>
      </c>
      <c r="BB364" s="2">
        <f t="shared" si="135"/>
        <v>0</v>
      </c>
      <c r="BC364" s="2">
        <f t="shared" si="135"/>
        <v>0</v>
      </c>
      <c r="BD364" s="2">
        <f t="shared" si="135"/>
        <v>0</v>
      </c>
      <c r="BE364" s="2">
        <f t="shared" si="135"/>
        <v>0</v>
      </c>
      <c r="BF364" s="2">
        <f t="shared" si="135"/>
        <v>0</v>
      </c>
      <c r="BG364" s="2">
        <f t="shared" si="135"/>
        <v>0</v>
      </c>
      <c r="BH364" s="2">
        <f t="shared" si="135"/>
        <v>0</v>
      </c>
      <c r="BI364" s="2">
        <f t="shared" si="135"/>
        <v>0</v>
      </c>
      <c r="BJ364" s="2">
        <f t="shared" si="135"/>
        <v>0</v>
      </c>
      <c r="BK364" s="2">
        <f t="shared" si="135"/>
        <v>0</v>
      </c>
      <c r="BL364" s="2">
        <f t="shared" si="135"/>
        <v>0</v>
      </c>
      <c r="BM364" s="2">
        <f t="shared" si="135"/>
        <v>0</v>
      </c>
      <c r="BN364" s="2">
        <f t="shared" si="135"/>
        <v>0</v>
      </c>
      <c r="BO364" s="2">
        <f t="shared" si="135"/>
        <v>0</v>
      </c>
      <c r="BP364" s="2">
        <f t="shared" si="135"/>
        <v>0</v>
      </c>
      <c r="BQ364" s="2">
        <f t="shared" si="135"/>
        <v>0</v>
      </c>
      <c r="BR364" s="2">
        <f t="shared" si="135"/>
        <v>0</v>
      </c>
      <c r="BS364" s="2">
        <f t="shared" si="135"/>
        <v>0</v>
      </c>
      <c r="BT364" s="2">
        <f t="shared" si="135"/>
        <v>0</v>
      </c>
      <c r="BU364" s="2">
        <f t="shared" si="135"/>
        <v>0</v>
      </c>
      <c r="BV364" s="2">
        <f t="shared" si="135"/>
        <v>0</v>
      </c>
      <c r="BW364" s="2">
        <f t="shared" si="135"/>
        <v>0</v>
      </c>
      <c r="BX364" s="2">
        <f t="shared" si="135"/>
        <v>0</v>
      </c>
      <c r="BY364" s="2">
        <f t="shared" si="135"/>
        <v>0</v>
      </c>
      <c r="BZ364" s="2">
        <f t="shared" si="135"/>
        <v>0</v>
      </c>
      <c r="CA364" s="2">
        <f t="shared" ref="CA364:DF364" si="136">CA476</f>
        <v>0</v>
      </c>
      <c r="CB364" s="2">
        <f t="shared" si="136"/>
        <v>0</v>
      </c>
      <c r="CC364" s="2">
        <f t="shared" si="136"/>
        <v>0</v>
      </c>
      <c r="CD364" s="2">
        <f t="shared" si="136"/>
        <v>0</v>
      </c>
      <c r="CE364" s="2">
        <f t="shared" si="136"/>
        <v>0</v>
      </c>
      <c r="CF364" s="2">
        <f t="shared" si="136"/>
        <v>0</v>
      </c>
      <c r="CG364" s="2">
        <f t="shared" si="136"/>
        <v>0</v>
      </c>
      <c r="CH364" s="2">
        <f t="shared" si="136"/>
        <v>0</v>
      </c>
      <c r="CI364" s="2">
        <f t="shared" si="136"/>
        <v>0</v>
      </c>
      <c r="CJ364" s="2">
        <f t="shared" si="136"/>
        <v>0</v>
      </c>
      <c r="CK364" s="2">
        <f t="shared" si="136"/>
        <v>0</v>
      </c>
      <c r="CL364" s="2">
        <f t="shared" si="136"/>
        <v>0</v>
      </c>
      <c r="CM364" s="2">
        <f t="shared" si="136"/>
        <v>0</v>
      </c>
      <c r="CN364" s="2">
        <f t="shared" si="136"/>
        <v>0</v>
      </c>
      <c r="CO364" s="2">
        <f t="shared" si="136"/>
        <v>0</v>
      </c>
      <c r="CP364" s="2">
        <f t="shared" si="136"/>
        <v>0</v>
      </c>
      <c r="CQ364" s="2">
        <f t="shared" si="136"/>
        <v>0</v>
      </c>
      <c r="CR364" s="2">
        <f t="shared" si="136"/>
        <v>0</v>
      </c>
      <c r="CS364" s="2">
        <f t="shared" si="136"/>
        <v>0</v>
      </c>
      <c r="CT364" s="2">
        <f t="shared" si="136"/>
        <v>0</v>
      </c>
      <c r="CU364" s="2">
        <f t="shared" si="136"/>
        <v>0</v>
      </c>
      <c r="CV364" s="2">
        <f t="shared" si="136"/>
        <v>0</v>
      </c>
      <c r="CW364" s="2">
        <f t="shared" si="136"/>
        <v>0</v>
      </c>
      <c r="CX364" s="2">
        <f t="shared" si="136"/>
        <v>0</v>
      </c>
      <c r="CY364" s="2">
        <f t="shared" si="136"/>
        <v>0</v>
      </c>
      <c r="CZ364" s="2">
        <f t="shared" si="136"/>
        <v>0</v>
      </c>
      <c r="DA364" s="2">
        <f t="shared" si="136"/>
        <v>0</v>
      </c>
      <c r="DB364" s="2">
        <f t="shared" si="136"/>
        <v>0</v>
      </c>
      <c r="DC364" s="2">
        <f t="shared" si="136"/>
        <v>0</v>
      </c>
      <c r="DD364" s="2">
        <f t="shared" si="136"/>
        <v>0</v>
      </c>
      <c r="DE364" s="2">
        <f t="shared" si="136"/>
        <v>0</v>
      </c>
      <c r="DF364" s="2">
        <f t="shared" si="136"/>
        <v>0</v>
      </c>
      <c r="DG364" s="3">
        <f t="shared" ref="DG364:EL364" si="137">DG476</f>
        <v>0</v>
      </c>
      <c r="DH364" s="3">
        <f t="shared" si="137"/>
        <v>0</v>
      </c>
      <c r="DI364" s="3">
        <f t="shared" si="137"/>
        <v>0</v>
      </c>
      <c r="DJ364" s="3">
        <f t="shared" si="137"/>
        <v>0</v>
      </c>
      <c r="DK364" s="3">
        <f t="shared" si="137"/>
        <v>0</v>
      </c>
      <c r="DL364" s="3">
        <f t="shared" si="137"/>
        <v>0</v>
      </c>
      <c r="DM364" s="3">
        <f t="shared" si="137"/>
        <v>0</v>
      </c>
      <c r="DN364" s="3">
        <f t="shared" si="137"/>
        <v>0</v>
      </c>
      <c r="DO364" s="3">
        <f t="shared" si="137"/>
        <v>0</v>
      </c>
      <c r="DP364" s="3">
        <f t="shared" si="137"/>
        <v>0</v>
      </c>
      <c r="DQ364" s="3">
        <f t="shared" si="137"/>
        <v>0</v>
      </c>
      <c r="DR364" s="3">
        <f t="shared" si="137"/>
        <v>0</v>
      </c>
      <c r="DS364" s="3">
        <f t="shared" si="137"/>
        <v>0</v>
      </c>
      <c r="DT364" s="3">
        <f t="shared" si="137"/>
        <v>0</v>
      </c>
      <c r="DU364" s="3">
        <f t="shared" si="137"/>
        <v>0</v>
      </c>
      <c r="DV364" s="3">
        <f t="shared" si="137"/>
        <v>0</v>
      </c>
      <c r="DW364" s="3">
        <f t="shared" si="137"/>
        <v>0</v>
      </c>
      <c r="DX364" s="3">
        <f t="shared" si="137"/>
        <v>0</v>
      </c>
      <c r="DY364" s="3">
        <f t="shared" si="137"/>
        <v>0</v>
      </c>
      <c r="DZ364" s="3">
        <f t="shared" si="137"/>
        <v>0</v>
      </c>
      <c r="EA364" s="3">
        <f t="shared" si="137"/>
        <v>0</v>
      </c>
      <c r="EB364" s="3">
        <f t="shared" si="137"/>
        <v>0</v>
      </c>
      <c r="EC364" s="3">
        <f t="shared" si="137"/>
        <v>0</v>
      </c>
      <c r="ED364" s="3">
        <f t="shared" si="137"/>
        <v>0</v>
      </c>
      <c r="EE364" s="3">
        <f t="shared" si="137"/>
        <v>0</v>
      </c>
      <c r="EF364" s="3">
        <f t="shared" si="137"/>
        <v>0</v>
      </c>
      <c r="EG364" s="3">
        <f t="shared" si="137"/>
        <v>0</v>
      </c>
      <c r="EH364" s="3">
        <f t="shared" si="137"/>
        <v>0</v>
      </c>
      <c r="EI364" s="3">
        <f t="shared" si="137"/>
        <v>0</v>
      </c>
      <c r="EJ364" s="3">
        <f t="shared" si="137"/>
        <v>0</v>
      </c>
      <c r="EK364" s="3">
        <f t="shared" si="137"/>
        <v>0</v>
      </c>
      <c r="EL364" s="3">
        <f t="shared" si="137"/>
        <v>0</v>
      </c>
      <c r="EM364" s="3">
        <f t="shared" ref="EM364:FR364" si="138">EM476</f>
        <v>0</v>
      </c>
      <c r="EN364" s="3">
        <f t="shared" si="138"/>
        <v>0</v>
      </c>
      <c r="EO364" s="3">
        <f t="shared" si="138"/>
        <v>0</v>
      </c>
      <c r="EP364" s="3">
        <f t="shared" si="138"/>
        <v>0</v>
      </c>
      <c r="EQ364" s="3">
        <f t="shared" si="138"/>
        <v>0</v>
      </c>
      <c r="ER364" s="3">
        <f t="shared" si="138"/>
        <v>0</v>
      </c>
      <c r="ES364" s="3">
        <f t="shared" si="138"/>
        <v>0</v>
      </c>
      <c r="ET364" s="3">
        <f t="shared" si="138"/>
        <v>0</v>
      </c>
      <c r="EU364" s="3">
        <f t="shared" si="138"/>
        <v>0</v>
      </c>
      <c r="EV364" s="3">
        <f t="shared" si="138"/>
        <v>0</v>
      </c>
      <c r="EW364" s="3">
        <f t="shared" si="138"/>
        <v>0</v>
      </c>
      <c r="EX364" s="3">
        <f t="shared" si="138"/>
        <v>0</v>
      </c>
      <c r="EY364" s="3">
        <f t="shared" si="138"/>
        <v>0</v>
      </c>
      <c r="EZ364" s="3">
        <f t="shared" si="138"/>
        <v>0</v>
      </c>
      <c r="FA364" s="3">
        <f t="shared" si="138"/>
        <v>0</v>
      </c>
      <c r="FB364" s="3">
        <f t="shared" si="138"/>
        <v>0</v>
      </c>
      <c r="FC364" s="3">
        <f t="shared" si="138"/>
        <v>0</v>
      </c>
      <c r="FD364" s="3">
        <f t="shared" si="138"/>
        <v>0</v>
      </c>
      <c r="FE364" s="3">
        <f t="shared" si="138"/>
        <v>0</v>
      </c>
      <c r="FF364" s="3">
        <f t="shared" si="138"/>
        <v>0</v>
      </c>
      <c r="FG364" s="3">
        <f t="shared" si="138"/>
        <v>0</v>
      </c>
      <c r="FH364" s="3">
        <f t="shared" si="138"/>
        <v>0</v>
      </c>
      <c r="FI364" s="3">
        <f t="shared" si="138"/>
        <v>0</v>
      </c>
      <c r="FJ364" s="3">
        <f t="shared" si="138"/>
        <v>0</v>
      </c>
      <c r="FK364" s="3">
        <f t="shared" si="138"/>
        <v>0</v>
      </c>
      <c r="FL364" s="3">
        <f t="shared" si="138"/>
        <v>0</v>
      </c>
      <c r="FM364" s="3">
        <f t="shared" si="138"/>
        <v>0</v>
      </c>
      <c r="FN364" s="3">
        <f t="shared" si="138"/>
        <v>0</v>
      </c>
      <c r="FO364" s="3">
        <f t="shared" si="138"/>
        <v>0</v>
      </c>
      <c r="FP364" s="3">
        <f t="shared" si="138"/>
        <v>0</v>
      </c>
      <c r="FQ364" s="3">
        <f t="shared" si="138"/>
        <v>0</v>
      </c>
      <c r="FR364" s="3">
        <f t="shared" si="138"/>
        <v>0</v>
      </c>
      <c r="FS364" s="3">
        <f t="shared" ref="FS364:GX364" si="139">FS476</f>
        <v>0</v>
      </c>
      <c r="FT364" s="3">
        <f t="shared" si="139"/>
        <v>0</v>
      </c>
      <c r="FU364" s="3">
        <f t="shared" si="139"/>
        <v>0</v>
      </c>
      <c r="FV364" s="3">
        <f t="shared" si="139"/>
        <v>0</v>
      </c>
      <c r="FW364" s="3">
        <f t="shared" si="139"/>
        <v>0</v>
      </c>
      <c r="FX364" s="3">
        <f t="shared" si="139"/>
        <v>0</v>
      </c>
      <c r="FY364" s="3">
        <f t="shared" si="139"/>
        <v>0</v>
      </c>
      <c r="FZ364" s="3">
        <f t="shared" si="139"/>
        <v>0</v>
      </c>
      <c r="GA364" s="3">
        <f t="shared" si="139"/>
        <v>0</v>
      </c>
      <c r="GB364" s="3">
        <f t="shared" si="139"/>
        <v>0</v>
      </c>
      <c r="GC364" s="3">
        <f t="shared" si="139"/>
        <v>0</v>
      </c>
      <c r="GD364" s="3">
        <f t="shared" si="139"/>
        <v>0</v>
      </c>
      <c r="GE364" s="3">
        <f t="shared" si="139"/>
        <v>0</v>
      </c>
      <c r="GF364" s="3">
        <f t="shared" si="139"/>
        <v>0</v>
      </c>
      <c r="GG364" s="3">
        <f t="shared" si="139"/>
        <v>0</v>
      </c>
      <c r="GH364" s="3">
        <f t="shared" si="139"/>
        <v>0</v>
      </c>
      <c r="GI364" s="3">
        <f t="shared" si="139"/>
        <v>0</v>
      </c>
      <c r="GJ364" s="3">
        <f t="shared" si="139"/>
        <v>0</v>
      </c>
      <c r="GK364" s="3">
        <f t="shared" si="139"/>
        <v>0</v>
      </c>
      <c r="GL364" s="3">
        <f t="shared" si="139"/>
        <v>0</v>
      </c>
      <c r="GM364" s="3">
        <f t="shared" si="139"/>
        <v>0</v>
      </c>
      <c r="GN364" s="3">
        <f t="shared" si="139"/>
        <v>0</v>
      </c>
      <c r="GO364" s="3">
        <f t="shared" si="139"/>
        <v>0</v>
      </c>
      <c r="GP364" s="3">
        <f t="shared" si="139"/>
        <v>0</v>
      </c>
      <c r="GQ364" s="3">
        <f t="shared" si="139"/>
        <v>0</v>
      </c>
      <c r="GR364" s="3">
        <f t="shared" si="139"/>
        <v>0</v>
      </c>
      <c r="GS364" s="3">
        <f t="shared" si="139"/>
        <v>0</v>
      </c>
      <c r="GT364" s="3">
        <f t="shared" si="139"/>
        <v>0</v>
      </c>
      <c r="GU364" s="3">
        <f t="shared" si="139"/>
        <v>0</v>
      </c>
      <c r="GV364" s="3">
        <f t="shared" si="139"/>
        <v>0</v>
      </c>
      <c r="GW364" s="3">
        <f t="shared" si="139"/>
        <v>0</v>
      </c>
      <c r="GX364" s="3">
        <f t="shared" si="139"/>
        <v>0</v>
      </c>
    </row>
    <row r="366" spans="1:206" x14ac:dyDescent="0.2">
      <c r="A366" s="1">
        <v>5</v>
      </c>
      <c r="B366" s="1">
        <v>1</v>
      </c>
      <c r="C366" s="1"/>
      <c r="D366" s="1">
        <f>ROW(A373)</f>
        <v>373</v>
      </c>
      <c r="E366" s="1"/>
      <c r="F366" s="1" t="s">
        <v>18</v>
      </c>
      <c r="G366" s="1" t="s">
        <v>202</v>
      </c>
      <c r="H366" s="1" t="s">
        <v>3</v>
      </c>
      <c r="I366" s="1">
        <v>0</v>
      </c>
      <c r="J366" s="1"/>
      <c r="K366" s="1">
        <v>-1</v>
      </c>
      <c r="L366" s="1"/>
      <c r="M366" s="1" t="s">
        <v>3</v>
      </c>
      <c r="N366" s="1"/>
      <c r="O366" s="1"/>
      <c r="P366" s="1"/>
      <c r="Q366" s="1"/>
      <c r="R366" s="1"/>
      <c r="S366" s="1">
        <v>0</v>
      </c>
      <c r="T366" s="1"/>
      <c r="U366" s="1" t="s">
        <v>3</v>
      </c>
      <c r="V366" s="1">
        <v>0</v>
      </c>
      <c r="W366" s="1"/>
      <c r="X366" s="1"/>
      <c r="Y366" s="1"/>
      <c r="Z366" s="1"/>
      <c r="AA366" s="1"/>
      <c r="AB366" s="1" t="s">
        <v>3</v>
      </c>
      <c r="AC366" s="1" t="s">
        <v>3</v>
      </c>
      <c r="AD366" s="1" t="s">
        <v>3</v>
      </c>
      <c r="AE366" s="1" t="s">
        <v>3</v>
      </c>
      <c r="AF366" s="1" t="s">
        <v>3</v>
      </c>
      <c r="AG366" s="1" t="s">
        <v>3</v>
      </c>
      <c r="AH366" s="1"/>
      <c r="AI366" s="1"/>
      <c r="AJ366" s="1"/>
      <c r="AK366" s="1"/>
      <c r="AL366" s="1"/>
      <c r="AM366" s="1"/>
      <c r="AN366" s="1"/>
      <c r="AO366" s="1"/>
      <c r="AP366" s="1" t="s">
        <v>3</v>
      </c>
      <c r="AQ366" s="1" t="s">
        <v>3</v>
      </c>
      <c r="AR366" s="1" t="s">
        <v>3</v>
      </c>
      <c r="AS366" s="1"/>
      <c r="AT366" s="1"/>
      <c r="AU366" s="1"/>
      <c r="AV366" s="1"/>
      <c r="AW366" s="1"/>
      <c r="AX366" s="1"/>
      <c r="AY366" s="1"/>
      <c r="AZ366" s="1" t="s">
        <v>3</v>
      </c>
      <c r="BA366" s="1"/>
      <c r="BB366" s="1" t="s">
        <v>3</v>
      </c>
      <c r="BC366" s="1" t="s">
        <v>3</v>
      </c>
      <c r="BD366" s="1" t="s">
        <v>3</v>
      </c>
      <c r="BE366" s="1" t="s">
        <v>3</v>
      </c>
      <c r="BF366" s="1" t="s">
        <v>3</v>
      </c>
      <c r="BG366" s="1" t="s">
        <v>3</v>
      </c>
      <c r="BH366" s="1" t="s">
        <v>3</v>
      </c>
      <c r="BI366" s="1" t="s">
        <v>3</v>
      </c>
      <c r="BJ366" s="1" t="s">
        <v>3</v>
      </c>
      <c r="BK366" s="1" t="s">
        <v>3</v>
      </c>
      <c r="BL366" s="1" t="s">
        <v>3</v>
      </c>
      <c r="BM366" s="1" t="s">
        <v>3</v>
      </c>
      <c r="BN366" s="1" t="s">
        <v>3</v>
      </c>
      <c r="BO366" s="1" t="s">
        <v>3</v>
      </c>
      <c r="BP366" s="1" t="s">
        <v>3</v>
      </c>
      <c r="BQ366" s="1"/>
      <c r="BR366" s="1"/>
      <c r="BS366" s="1"/>
      <c r="BT366" s="1"/>
      <c r="BU366" s="1"/>
      <c r="BV366" s="1"/>
      <c r="BW366" s="1"/>
      <c r="BX366" s="1">
        <v>0</v>
      </c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>
        <v>0</v>
      </c>
    </row>
    <row r="368" spans="1:206" x14ac:dyDescent="0.2">
      <c r="A368" s="2">
        <v>52</v>
      </c>
      <c r="B368" s="2">
        <f t="shared" ref="B368:G368" si="140">B373</f>
        <v>1</v>
      </c>
      <c r="C368" s="2">
        <f t="shared" si="140"/>
        <v>5</v>
      </c>
      <c r="D368" s="2">
        <f t="shared" si="140"/>
        <v>366</v>
      </c>
      <c r="E368" s="2">
        <f t="shared" si="140"/>
        <v>0</v>
      </c>
      <c r="F368" s="2" t="str">
        <f t="shared" si="140"/>
        <v>Новый подраздел</v>
      </c>
      <c r="G368" s="2" t="str">
        <f t="shared" si="140"/>
        <v>8.1. Подготовка почвы для восстановления газона механизированным способом с внесением растительной земли слоем 10см</v>
      </c>
      <c r="H368" s="2"/>
      <c r="I368" s="2"/>
      <c r="J368" s="2"/>
      <c r="K368" s="2"/>
      <c r="L368" s="2"/>
      <c r="M368" s="2"/>
      <c r="N368" s="2"/>
      <c r="O368" s="2">
        <f t="shared" ref="O368:AT368" si="141">O373</f>
        <v>55.45</v>
      </c>
      <c r="P368" s="2">
        <f t="shared" si="141"/>
        <v>0</v>
      </c>
      <c r="Q368" s="2">
        <f t="shared" si="141"/>
        <v>0.49</v>
      </c>
      <c r="R368" s="2">
        <f t="shared" si="141"/>
        <v>0.28999999999999998</v>
      </c>
      <c r="S368" s="2">
        <f t="shared" si="141"/>
        <v>54.96</v>
      </c>
      <c r="T368" s="2">
        <f t="shared" si="141"/>
        <v>0</v>
      </c>
      <c r="U368" s="2">
        <f t="shared" si="141"/>
        <v>0.17964330000000001</v>
      </c>
      <c r="V368" s="2">
        <f t="shared" si="141"/>
        <v>0</v>
      </c>
      <c r="W368" s="2">
        <f t="shared" si="141"/>
        <v>0</v>
      </c>
      <c r="X368" s="2">
        <f t="shared" si="141"/>
        <v>50.56</v>
      </c>
      <c r="Y368" s="2">
        <f t="shared" si="141"/>
        <v>22.53</v>
      </c>
      <c r="Z368" s="2">
        <f t="shared" si="141"/>
        <v>0</v>
      </c>
      <c r="AA368" s="2">
        <f t="shared" si="141"/>
        <v>0</v>
      </c>
      <c r="AB368" s="2">
        <f t="shared" si="141"/>
        <v>55.45</v>
      </c>
      <c r="AC368" s="2">
        <f t="shared" si="141"/>
        <v>0</v>
      </c>
      <c r="AD368" s="2">
        <f t="shared" si="141"/>
        <v>0.49</v>
      </c>
      <c r="AE368" s="2">
        <f t="shared" si="141"/>
        <v>0.28999999999999998</v>
      </c>
      <c r="AF368" s="2">
        <f t="shared" si="141"/>
        <v>54.96</v>
      </c>
      <c r="AG368" s="2">
        <f t="shared" si="141"/>
        <v>0</v>
      </c>
      <c r="AH368" s="2">
        <f t="shared" si="141"/>
        <v>0.17964330000000001</v>
      </c>
      <c r="AI368" s="2">
        <f t="shared" si="141"/>
        <v>0</v>
      </c>
      <c r="AJ368" s="2">
        <f t="shared" si="141"/>
        <v>0</v>
      </c>
      <c r="AK368" s="2">
        <f t="shared" si="141"/>
        <v>50.56</v>
      </c>
      <c r="AL368" s="2">
        <f t="shared" si="141"/>
        <v>22.53</v>
      </c>
      <c r="AM368" s="2">
        <f t="shared" si="141"/>
        <v>0</v>
      </c>
      <c r="AN368" s="2">
        <f t="shared" si="141"/>
        <v>0</v>
      </c>
      <c r="AO368" s="2">
        <f t="shared" si="141"/>
        <v>0</v>
      </c>
      <c r="AP368" s="2">
        <f t="shared" si="141"/>
        <v>0</v>
      </c>
      <c r="AQ368" s="2">
        <f t="shared" si="141"/>
        <v>0</v>
      </c>
      <c r="AR368" s="2">
        <f t="shared" si="141"/>
        <v>129</v>
      </c>
      <c r="AS368" s="2">
        <f t="shared" si="141"/>
        <v>129</v>
      </c>
      <c r="AT368" s="2">
        <f t="shared" si="141"/>
        <v>0</v>
      </c>
      <c r="AU368" s="2">
        <f t="shared" ref="AU368:BZ368" si="142">AU373</f>
        <v>0</v>
      </c>
      <c r="AV368" s="2">
        <f t="shared" si="142"/>
        <v>0</v>
      </c>
      <c r="AW368" s="2">
        <f t="shared" si="142"/>
        <v>0</v>
      </c>
      <c r="AX368" s="2">
        <f t="shared" si="142"/>
        <v>0</v>
      </c>
      <c r="AY368" s="2">
        <f t="shared" si="142"/>
        <v>0</v>
      </c>
      <c r="AZ368" s="2">
        <f t="shared" si="142"/>
        <v>0</v>
      </c>
      <c r="BA368" s="2">
        <f t="shared" si="142"/>
        <v>0</v>
      </c>
      <c r="BB368" s="2">
        <f t="shared" si="142"/>
        <v>0</v>
      </c>
      <c r="BC368" s="2">
        <f t="shared" si="142"/>
        <v>0</v>
      </c>
      <c r="BD368" s="2">
        <f t="shared" si="142"/>
        <v>0</v>
      </c>
      <c r="BE368" s="2">
        <f t="shared" si="142"/>
        <v>0</v>
      </c>
      <c r="BF368" s="2">
        <f t="shared" si="142"/>
        <v>0</v>
      </c>
      <c r="BG368" s="2">
        <f t="shared" si="142"/>
        <v>0</v>
      </c>
      <c r="BH368" s="2">
        <f t="shared" si="142"/>
        <v>0</v>
      </c>
      <c r="BI368" s="2">
        <f t="shared" si="142"/>
        <v>0</v>
      </c>
      <c r="BJ368" s="2">
        <f t="shared" si="142"/>
        <v>0</v>
      </c>
      <c r="BK368" s="2">
        <f t="shared" si="142"/>
        <v>0</v>
      </c>
      <c r="BL368" s="2">
        <f t="shared" si="142"/>
        <v>0</v>
      </c>
      <c r="BM368" s="2">
        <f t="shared" si="142"/>
        <v>0</v>
      </c>
      <c r="BN368" s="2">
        <f t="shared" si="142"/>
        <v>0</v>
      </c>
      <c r="BO368" s="2">
        <f t="shared" si="142"/>
        <v>0</v>
      </c>
      <c r="BP368" s="2">
        <f t="shared" si="142"/>
        <v>0</v>
      </c>
      <c r="BQ368" s="2">
        <f t="shared" si="142"/>
        <v>0</v>
      </c>
      <c r="BR368" s="2">
        <f t="shared" si="142"/>
        <v>0</v>
      </c>
      <c r="BS368" s="2">
        <f t="shared" si="142"/>
        <v>0</v>
      </c>
      <c r="BT368" s="2">
        <f t="shared" si="142"/>
        <v>0</v>
      </c>
      <c r="BU368" s="2">
        <f t="shared" si="142"/>
        <v>0</v>
      </c>
      <c r="BV368" s="2">
        <f t="shared" si="142"/>
        <v>0</v>
      </c>
      <c r="BW368" s="2">
        <f t="shared" si="142"/>
        <v>0</v>
      </c>
      <c r="BX368" s="2">
        <f t="shared" si="142"/>
        <v>0</v>
      </c>
      <c r="BY368" s="2">
        <f t="shared" si="142"/>
        <v>0</v>
      </c>
      <c r="BZ368" s="2">
        <f t="shared" si="142"/>
        <v>0</v>
      </c>
      <c r="CA368" s="2">
        <f t="shared" ref="CA368:DF368" si="143">CA373</f>
        <v>129</v>
      </c>
      <c r="CB368" s="2">
        <f t="shared" si="143"/>
        <v>129</v>
      </c>
      <c r="CC368" s="2">
        <f t="shared" si="143"/>
        <v>0</v>
      </c>
      <c r="CD368" s="2">
        <f t="shared" si="143"/>
        <v>0</v>
      </c>
      <c r="CE368" s="2">
        <f t="shared" si="143"/>
        <v>0</v>
      </c>
      <c r="CF368" s="2">
        <f t="shared" si="143"/>
        <v>0</v>
      </c>
      <c r="CG368" s="2">
        <f t="shared" si="143"/>
        <v>0</v>
      </c>
      <c r="CH368" s="2">
        <f t="shared" si="143"/>
        <v>0</v>
      </c>
      <c r="CI368" s="2">
        <f t="shared" si="143"/>
        <v>0</v>
      </c>
      <c r="CJ368" s="2">
        <f t="shared" si="143"/>
        <v>0</v>
      </c>
      <c r="CK368" s="2">
        <f t="shared" si="143"/>
        <v>0</v>
      </c>
      <c r="CL368" s="2">
        <f t="shared" si="143"/>
        <v>0</v>
      </c>
      <c r="CM368" s="2">
        <f t="shared" si="143"/>
        <v>0</v>
      </c>
      <c r="CN368" s="2">
        <f t="shared" si="143"/>
        <v>0</v>
      </c>
      <c r="CO368" s="2">
        <f t="shared" si="143"/>
        <v>0</v>
      </c>
      <c r="CP368" s="2">
        <f t="shared" si="143"/>
        <v>0</v>
      </c>
      <c r="CQ368" s="2">
        <f t="shared" si="143"/>
        <v>0</v>
      </c>
      <c r="CR368" s="2">
        <f t="shared" si="143"/>
        <v>0</v>
      </c>
      <c r="CS368" s="2">
        <f t="shared" si="143"/>
        <v>0</v>
      </c>
      <c r="CT368" s="2">
        <f t="shared" si="143"/>
        <v>0</v>
      </c>
      <c r="CU368" s="2">
        <f t="shared" si="143"/>
        <v>0</v>
      </c>
      <c r="CV368" s="2">
        <f t="shared" si="143"/>
        <v>0</v>
      </c>
      <c r="CW368" s="2">
        <f t="shared" si="143"/>
        <v>0</v>
      </c>
      <c r="CX368" s="2">
        <f t="shared" si="143"/>
        <v>0</v>
      </c>
      <c r="CY368" s="2">
        <f t="shared" si="143"/>
        <v>0</v>
      </c>
      <c r="CZ368" s="2">
        <f t="shared" si="143"/>
        <v>0</v>
      </c>
      <c r="DA368" s="2">
        <f t="shared" si="143"/>
        <v>0</v>
      </c>
      <c r="DB368" s="2">
        <f t="shared" si="143"/>
        <v>0</v>
      </c>
      <c r="DC368" s="2">
        <f t="shared" si="143"/>
        <v>0</v>
      </c>
      <c r="DD368" s="2">
        <f t="shared" si="143"/>
        <v>0</v>
      </c>
      <c r="DE368" s="2">
        <f t="shared" si="143"/>
        <v>0</v>
      </c>
      <c r="DF368" s="2">
        <f t="shared" si="143"/>
        <v>0</v>
      </c>
      <c r="DG368" s="3">
        <f t="shared" ref="DG368:EL368" si="144">DG373</f>
        <v>0</v>
      </c>
      <c r="DH368" s="3">
        <f t="shared" si="144"/>
        <v>0</v>
      </c>
      <c r="DI368" s="3">
        <f t="shared" si="144"/>
        <v>0</v>
      </c>
      <c r="DJ368" s="3">
        <f t="shared" si="144"/>
        <v>0</v>
      </c>
      <c r="DK368" s="3">
        <f t="shared" si="144"/>
        <v>0</v>
      </c>
      <c r="DL368" s="3">
        <f t="shared" si="144"/>
        <v>0</v>
      </c>
      <c r="DM368" s="3">
        <f t="shared" si="144"/>
        <v>0</v>
      </c>
      <c r="DN368" s="3">
        <f t="shared" si="144"/>
        <v>0</v>
      </c>
      <c r="DO368" s="3">
        <f t="shared" si="144"/>
        <v>0</v>
      </c>
      <c r="DP368" s="3">
        <f t="shared" si="144"/>
        <v>0</v>
      </c>
      <c r="DQ368" s="3">
        <f t="shared" si="144"/>
        <v>0</v>
      </c>
      <c r="DR368" s="3">
        <f t="shared" si="144"/>
        <v>0</v>
      </c>
      <c r="DS368" s="3">
        <f t="shared" si="144"/>
        <v>0</v>
      </c>
      <c r="DT368" s="3">
        <f t="shared" si="144"/>
        <v>0</v>
      </c>
      <c r="DU368" s="3">
        <f t="shared" si="144"/>
        <v>0</v>
      </c>
      <c r="DV368" s="3">
        <f t="shared" si="144"/>
        <v>0</v>
      </c>
      <c r="DW368" s="3">
        <f t="shared" si="144"/>
        <v>0</v>
      </c>
      <c r="DX368" s="3">
        <f t="shared" si="144"/>
        <v>0</v>
      </c>
      <c r="DY368" s="3">
        <f t="shared" si="144"/>
        <v>0</v>
      </c>
      <c r="DZ368" s="3">
        <f t="shared" si="144"/>
        <v>0</v>
      </c>
      <c r="EA368" s="3">
        <f t="shared" si="144"/>
        <v>0</v>
      </c>
      <c r="EB368" s="3">
        <f t="shared" si="144"/>
        <v>0</v>
      </c>
      <c r="EC368" s="3">
        <f t="shared" si="144"/>
        <v>0</v>
      </c>
      <c r="ED368" s="3">
        <f t="shared" si="144"/>
        <v>0</v>
      </c>
      <c r="EE368" s="3">
        <f t="shared" si="144"/>
        <v>0</v>
      </c>
      <c r="EF368" s="3">
        <f t="shared" si="144"/>
        <v>0</v>
      </c>
      <c r="EG368" s="3">
        <f t="shared" si="144"/>
        <v>0</v>
      </c>
      <c r="EH368" s="3">
        <f t="shared" si="144"/>
        <v>0</v>
      </c>
      <c r="EI368" s="3">
        <f t="shared" si="144"/>
        <v>0</v>
      </c>
      <c r="EJ368" s="3">
        <f t="shared" si="144"/>
        <v>0</v>
      </c>
      <c r="EK368" s="3">
        <f t="shared" si="144"/>
        <v>0</v>
      </c>
      <c r="EL368" s="3">
        <f t="shared" si="144"/>
        <v>0</v>
      </c>
      <c r="EM368" s="3">
        <f t="shared" ref="EM368:FR368" si="145">EM373</f>
        <v>0</v>
      </c>
      <c r="EN368" s="3">
        <f t="shared" si="145"/>
        <v>0</v>
      </c>
      <c r="EO368" s="3">
        <f t="shared" si="145"/>
        <v>0</v>
      </c>
      <c r="EP368" s="3">
        <f t="shared" si="145"/>
        <v>0</v>
      </c>
      <c r="EQ368" s="3">
        <f t="shared" si="145"/>
        <v>0</v>
      </c>
      <c r="ER368" s="3">
        <f t="shared" si="145"/>
        <v>0</v>
      </c>
      <c r="ES368" s="3">
        <f t="shared" si="145"/>
        <v>0</v>
      </c>
      <c r="ET368" s="3">
        <f t="shared" si="145"/>
        <v>0</v>
      </c>
      <c r="EU368" s="3">
        <f t="shared" si="145"/>
        <v>0</v>
      </c>
      <c r="EV368" s="3">
        <f t="shared" si="145"/>
        <v>0</v>
      </c>
      <c r="EW368" s="3">
        <f t="shared" si="145"/>
        <v>0</v>
      </c>
      <c r="EX368" s="3">
        <f t="shared" si="145"/>
        <v>0</v>
      </c>
      <c r="EY368" s="3">
        <f t="shared" si="145"/>
        <v>0</v>
      </c>
      <c r="EZ368" s="3">
        <f t="shared" si="145"/>
        <v>0</v>
      </c>
      <c r="FA368" s="3">
        <f t="shared" si="145"/>
        <v>0</v>
      </c>
      <c r="FB368" s="3">
        <f t="shared" si="145"/>
        <v>0</v>
      </c>
      <c r="FC368" s="3">
        <f t="shared" si="145"/>
        <v>0</v>
      </c>
      <c r="FD368" s="3">
        <f t="shared" si="145"/>
        <v>0</v>
      </c>
      <c r="FE368" s="3">
        <f t="shared" si="145"/>
        <v>0</v>
      </c>
      <c r="FF368" s="3">
        <f t="shared" si="145"/>
        <v>0</v>
      </c>
      <c r="FG368" s="3">
        <f t="shared" si="145"/>
        <v>0</v>
      </c>
      <c r="FH368" s="3">
        <f t="shared" si="145"/>
        <v>0</v>
      </c>
      <c r="FI368" s="3">
        <f t="shared" si="145"/>
        <v>0</v>
      </c>
      <c r="FJ368" s="3">
        <f t="shared" si="145"/>
        <v>0</v>
      </c>
      <c r="FK368" s="3">
        <f t="shared" si="145"/>
        <v>0</v>
      </c>
      <c r="FL368" s="3">
        <f t="shared" si="145"/>
        <v>0</v>
      </c>
      <c r="FM368" s="3">
        <f t="shared" si="145"/>
        <v>0</v>
      </c>
      <c r="FN368" s="3">
        <f t="shared" si="145"/>
        <v>0</v>
      </c>
      <c r="FO368" s="3">
        <f t="shared" si="145"/>
        <v>0</v>
      </c>
      <c r="FP368" s="3">
        <f t="shared" si="145"/>
        <v>0</v>
      </c>
      <c r="FQ368" s="3">
        <f t="shared" si="145"/>
        <v>0</v>
      </c>
      <c r="FR368" s="3">
        <f t="shared" si="145"/>
        <v>0</v>
      </c>
      <c r="FS368" s="3">
        <f t="shared" ref="FS368:GX368" si="146">FS373</f>
        <v>0</v>
      </c>
      <c r="FT368" s="3">
        <f t="shared" si="146"/>
        <v>0</v>
      </c>
      <c r="FU368" s="3">
        <f t="shared" si="146"/>
        <v>0</v>
      </c>
      <c r="FV368" s="3">
        <f t="shared" si="146"/>
        <v>0</v>
      </c>
      <c r="FW368" s="3">
        <f t="shared" si="146"/>
        <v>0</v>
      </c>
      <c r="FX368" s="3">
        <f t="shared" si="146"/>
        <v>0</v>
      </c>
      <c r="FY368" s="3">
        <f t="shared" si="146"/>
        <v>0</v>
      </c>
      <c r="FZ368" s="3">
        <f t="shared" si="146"/>
        <v>0</v>
      </c>
      <c r="GA368" s="3">
        <f t="shared" si="146"/>
        <v>0</v>
      </c>
      <c r="GB368" s="3">
        <f t="shared" si="146"/>
        <v>0</v>
      </c>
      <c r="GC368" s="3">
        <f t="shared" si="146"/>
        <v>0</v>
      </c>
      <c r="GD368" s="3">
        <f t="shared" si="146"/>
        <v>0</v>
      </c>
      <c r="GE368" s="3">
        <f t="shared" si="146"/>
        <v>0</v>
      </c>
      <c r="GF368" s="3">
        <f t="shared" si="146"/>
        <v>0</v>
      </c>
      <c r="GG368" s="3">
        <f t="shared" si="146"/>
        <v>0</v>
      </c>
      <c r="GH368" s="3">
        <f t="shared" si="146"/>
        <v>0</v>
      </c>
      <c r="GI368" s="3">
        <f t="shared" si="146"/>
        <v>0</v>
      </c>
      <c r="GJ368" s="3">
        <f t="shared" si="146"/>
        <v>0</v>
      </c>
      <c r="GK368" s="3">
        <f t="shared" si="146"/>
        <v>0</v>
      </c>
      <c r="GL368" s="3">
        <f t="shared" si="146"/>
        <v>0</v>
      </c>
      <c r="GM368" s="3">
        <f t="shared" si="146"/>
        <v>0</v>
      </c>
      <c r="GN368" s="3">
        <f t="shared" si="146"/>
        <v>0</v>
      </c>
      <c r="GO368" s="3">
        <f t="shared" si="146"/>
        <v>0</v>
      </c>
      <c r="GP368" s="3">
        <f t="shared" si="146"/>
        <v>0</v>
      </c>
      <c r="GQ368" s="3">
        <f t="shared" si="146"/>
        <v>0</v>
      </c>
      <c r="GR368" s="3">
        <f t="shared" si="146"/>
        <v>0</v>
      </c>
      <c r="GS368" s="3">
        <f t="shared" si="146"/>
        <v>0</v>
      </c>
      <c r="GT368" s="3">
        <f t="shared" si="146"/>
        <v>0</v>
      </c>
      <c r="GU368" s="3">
        <f t="shared" si="146"/>
        <v>0</v>
      </c>
      <c r="GV368" s="3">
        <f t="shared" si="146"/>
        <v>0</v>
      </c>
      <c r="GW368" s="3">
        <f t="shared" si="146"/>
        <v>0</v>
      </c>
      <c r="GX368" s="3">
        <f t="shared" si="146"/>
        <v>0</v>
      </c>
    </row>
    <row r="370" spans="1:245" x14ac:dyDescent="0.2">
      <c r="A370">
        <v>17</v>
      </c>
      <c r="B370">
        <v>1</v>
      </c>
      <c r="E370" t="s">
        <v>203</v>
      </c>
      <c r="F370" t="s">
        <v>204</v>
      </c>
      <c r="G370" t="s">
        <v>205</v>
      </c>
      <c r="H370" t="s">
        <v>206</v>
      </c>
      <c r="I370">
        <f>ROUND(1/100,9)</f>
        <v>0.01</v>
      </c>
      <c r="J370">
        <v>0</v>
      </c>
      <c r="K370">
        <f>ROUND(1/100,9)</f>
        <v>0.01</v>
      </c>
      <c r="O370">
        <f>ROUND(CP370,2)</f>
        <v>69.56</v>
      </c>
      <c r="P370">
        <f>ROUND((ROUND((AC370*AW370*I370),2)*BC370),2)</f>
        <v>0</v>
      </c>
      <c r="Q370">
        <f>(ROUND((ROUND((((ET370*0.843))*AV370*I370),2)*BB370),2)+ROUND((ROUND(((AE370-((EU370*0.843)))*AV370*I370),2)*BS370),2))</f>
        <v>0.49</v>
      </c>
      <c r="R370">
        <f>ROUND((ROUND((AE370*AV370*I370),2)*BS370),2)</f>
        <v>0.28999999999999998</v>
      </c>
      <c r="S370">
        <f>ROUND((ROUND((AF370*AV370*I370),2)*BA370),2)</f>
        <v>69.069999999999993</v>
      </c>
      <c r="T370">
        <f>ROUND(CU370*I370,2)</f>
        <v>0</v>
      </c>
      <c r="U370">
        <f>CV370*I370</f>
        <v>0.22575539999999999</v>
      </c>
      <c r="V370">
        <f>CW370*I370</f>
        <v>0</v>
      </c>
      <c r="W370">
        <f>ROUND(CX370*I370,2)</f>
        <v>0</v>
      </c>
      <c r="X370">
        <f>ROUND(CY370,2)</f>
        <v>63.54</v>
      </c>
      <c r="Y370">
        <f>ROUND(CZ370,2)</f>
        <v>28.32</v>
      </c>
      <c r="AA370">
        <v>271799122</v>
      </c>
      <c r="AB370">
        <f>ROUND((AC370+AD370+AF370),6)</f>
        <v>239.22654</v>
      </c>
      <c r="AC370">
        <f>ROUND(((ES370*0)),6)</f>
        <v>0</v>
      </c>
      <c r="AD370">
        <f>ROUND(((((ET370*0.843))-((EU370*0.843)))+AE370),6)</f>
        <v>4.2149999999999999</v>
      </c>
      <c r="AE370">
        <f>ROUND(((EU370*0.843)),6)</f>
        <v>0.53108999999999995</v>
      </c>
      <c r="AF370">
        <f>ROUND(((EV370*0.843)),6)</f>
        <v>235.01154</v>
      </c>
      <c r="AG370">
        <f>ROUND((AP370),6)</f>
        <v>0</v>
      </c>
      <c r="AH370">
        <f>((EW370*0.843))</f>
        <v>22.57554</v>
      </c>
      <c r="AI370">
        <f>((EX370*0.843))</f>
        <v>0</v>
      </c>
      <c r="AJ370">
        <f>(AS370)</f>
        <v>0</v>
      </c>
      <c r="AK370">
        <v>283.77999999999997</v>
      </c>
      <c r="AL370">
        <v>0</v>
      </c>
      <c r="AM370">
        <v>5</v>
      </c>
      <c r="AN370">
        <v>0.63</v>
      </c>
      <c r="AO370">
        <v>278.77999999999997</v>
      </c>
      <c r="AP370">
        <v>0</v>
      </c>
      <c r="AQ370">
        <v>26.78</v>
      </c>
      <c r="AR370">
        <v>0</v>
      </c>
      <c r="AS370">
        <v>0</v>
      </c>
      <c r="AT370">
        <v>92</v>
      </c>
      <c r="AU370">
        <v>41</v>
      </c>
      <c r="AV370">
        <v>1</v>
      </c>
      <c r="AW370">
        <v>1</v>
      </c>
      <c r="AZ370">
        <v>1</v>
      </c>
      <c r="BA370">
        <v>29.39</v>
      </c>
      <c r="BB370">
        <v>12.35</v>
      </c>
      <c r="BC370">
        <v>1</v>
      </c>
      <c r="BD370" t="s">
        <v>3</v>
      </c>
      <c r="BE370" t="s">
        <v>3</v>
      </c>
      <c r="BF370" t="s">
        <v>3</v>
      </c>
      <c r="BG370" t="s">
        <v>3</v>
      </c>
      <c r="BH370">
        <v>0</v>
      </c>
      <c r="BI370">
        <v>1</v>
      </c>
      <c r="BJ370" t="s">
        <v>207</v>
      </c>
      <c r="BM370">
        <v>295</v>
      </c>
      <c r="BN370">
        <v>0</v>
      </c>
      <c r="BO370" t="s">
        <v>204</v>
      </c>
      <c r="BP370">
        <v>1</v>
      </c>
      <c r="BQ370">
        <v>30</v>
      </c>
      <c r="BR370">
        <v>0</v>
      </c>
      <c r="BS370">
        <v>29.39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92</v>
      </c>
      <c r="CA370">
        <v>41</v>
      </c>
      <c r="CB370" t="s">
        <v>3</v>
      </c>
      <c r="CE370">
        <v>30</v>
      </c>
      <c r="CF370">
        <v>0</v>
      </c>
      <c r="CG370">
        <v>0</v>
      </c>
      <c r="CM370">
        <v>0</v>
      </c>
      <c r="CN370" t="s">
        <v>3</v>
      </c>
      <c r="CO370">
        <v>0</v>
      </c>
      <c r="CP370">
        <f>(P370+Q370+S370)</f>
        <v>69.559999999999988</v>
      </c>
      <c r="CQ370">
        <f>ROUND((ROUND((AC370*AW370*1),2)*BC370),2)</f>
        <v>0</v>
      </c>
      <c r="CR370">
        <f>(ROUND((ROUND((((ET370*0.843))*AV370*1),2)*BB370),2)+ROUND((ROUND(((AE370-((EU370*0.843)))*AV370*1),2)*BS370),2))</f>
        <v>52.12</v>
      </c>
      <c r="CS370">
        <f>ROUND((ROUND((AE370*AV370*1),2)*BS370),2)</f>
        <v>15.58</v>
      </c>
      <c r="CT370">
        <f>ROUND((ROUND((AF370*AV370*1),2)*BA370),2)</f>
        <v>6906.94</v>
      </c>
      <c r="CU370">
        <f>AG370</f>
        <v>0</v>
      </c>
      <c r="CV370">
        <f>(AH370*AV370)</f>
        <v>22.57554</v>
      </c>
      <c r="CW370">
        <f>AI370</f>
        <v>0</v>
      </c>
      <c r="CX370">
        <f>AJ370</f>
        <v>0</v>
      </c>
      <c r="CY370">
        <f>S370*(BZ370/100)</f>
        <v>63.544399999999996</v>
      </c>
      <c r="CZ370">
        <f>S370*(CA370/100)</f>
        <v>28.318699999999996</v>
      </c>
      <c r="DC370" t="s">
        <v>3</v>
      </c>
      <c r="DD370" t="s">
        <v>25</v>
      </c>
      <c r="DE370" t="s">
        <v>208</v>
      </c>
      <c r="DF370" t="s">
        <v>208</v>
      </c>
      <c r="DG370" t="s">
        <v>208</v>
      </c>
      <c r="DH370" t="s">
        <v>3</v>
      </c>
      <c r="DI370" t="s">
        <v>208</v>
      </c>
      <c r="DJ370" t="s">
        <v>208</v>
      </c>
      <c r="DK370" t="s">
        <v>3</v>
      </c>
      <c r="DL370" t="s">
        <v>3</v>
      </c>
      <c r="DM370" t="s">
        <v>3</v>
      </c>
      <c r="DN370">
        <v>156</v>
      </c>
      <c r="DO370">
        <v>84</v>
      </c>
      <c r="DP370">
        <v>1</v>
      </c>
      <c r="DQ370">
        <v>1</v>
      </c>
      <c r="DU370">
        <v>1005</v>
      </c>
      <c r="DV370" t="s">
        <v>206</v>
      </c>
      <c r="DW370" t="s">
        <v>206</v>
      </c>
      <c r="DX370">
        <v>100</v>
      </c>
      <c r="DZ370" t="s">
        <v>3</v>
      </c>
      <c r="EA370" t="s">
        <v>3</v>
      </c>
      <c r="EB370" t="s">
        <v>3</v>
      </c>
      <c r="EC370" t="s">
        <v>3</v>
      </c>
      <c r="EE370">
        <v>275063090</v>
      </c>
      <c r="EF370">
        <v>30</v>
      </c>
      <c r="EG370" t="s">
        <v>27</v>
      </c>
      <c r="EH370">
        <v>0</v>
      </c>
      <c r="EI370" t="s">
        <v>3</v>
      </c>
      <c r="EJ370">
        <v>1</v>
      </c>
      <c r="EK370">
        <v>295</v>
      </c>
      <c r="EL370" t="s">
        <v>209</v>
      </c>
      <c r="EM370" t="s">
        <v>210</v>
      </c>
      <c r="EO370" t="s">
        <v>3</v>
      </c>
      <c r="EQ370">
        <v>131072</v>
      </c>
      <c r="ER370">
        <v>283.77999999999997</v>
      </c>
      <c r="ES370">
        <v>0</v>
      </c>
      <c r="ET370">
        <v>5</v>
      </c>
      <c r="EU370">
        <v>0.63</v>
      </c>
      <c r="EV370">
        <v>278.77999999999997</v>
      </c>
      <c r="EW370">
        <v>26.78</v>
      </c>
      <c r="EX370">
        <v>0</v>
      </c>
      <c r="EY370">
        <v>0</v>
      </c>
      <c r="FQ370">
        <v>0</v>
      </c>
      <c r="FR370">
        <f>ROUND(IF(BI370=3,GM370,0),2)</f>
        <v>0</v>
      </c>
      <c r="FS370">
        <v>0</v>
      </c>
      <c r="FX370">
        <v>156</v>
      </c>
      <c r="FY370">
        <v>84</v>
      </c>
      <c r="GA370" t="s">
        <v>3</v>
      </c>
      <c r="GD370">
        <v>0</v>
      </c>
      <c r="GF370">
        <v>-1222944186</v>
      </c>
      <c r="GG370">
        <v>2</v>
      </c>
      <c r="GH370">
        <v>1</v>
      </c>
      <c r="GI370">
        <v>2</v>
      </c>
      <c r="GJ370">
        <v>0</v>
      </c>
      <c r="GK370">
        <f>ROUND(R370*(R12)/100,2)</f>
        <v>0.46</v>
      </c>
      <c r="GL370">
        <f>ROUND(IF(AND(BH370=3,BI370=3,FS370&lt;&gt;0),P370,0),2)</f>
        <v>0</v>
      </c>
      <c r="GM370">
        <f>ROUND(O370+X370+Y370+GK370,2)+GX370</f>
        <v>161.88</v>
      </c>
      <c r="GN370">
        <f>IF(OR(BI370=0,BI370=1),GM370-GX370,0)</f>
        <v>161.88</v>
      </c>
      <c r="GO370">
        <f>IF(BI370=2,GM370-GX370,0)</f>
        <v>0</v>
      </c>
      <c r="GP370">
        <f>IF(BI370=4,GM370-GX370,0)</f>
        <v>0</v>
      </c>
      <c r="GR370">
        <v>0</v>
      </c>
      <c r="GS370">
        <v>3</v>
      </c>
      <c r="GT370">
        <v>0</v>
      </c>
      <c r="GU370" t="s">
        <v>3</v>
      </c>
      <c r="GV370">
        <f>ROUND((GT370),6)</f>
        <v>0</v>
      </c>
      <c r="GW370">
        <v>1</v>
      </c>
      <c r="GX370">
        <f>ROUND(HC370*I370,2)</f>
        <v>0</v>
      </c>
      <c r="HA370">
        <v>0</v>
      </c>
      <c r="HB370">
        <v>0</v>
      </c>
      <c r="HC370">
        <f>GV370*GW370</f>
        <v>0</v>
      </c>
      <c r="HE370" t="s">
        <v>3</v>
      </c>
      <c r="HF370" t="s">
        <v>3</v>
      </c>
      <c r="HM370" t="s">
        <v>3</v>
      </c>
      <c r="HN370" t="s">
        <v>3</v>
      </c>
      <c r="HO370" t="s">
        <v>3</v>
      </c>
      <c r="HP370" t="s">
        <v>3</v>
      </c>
      <c r="HQ370" t="s">
        <v>3</v>
      </c>
      <c r="IK370">
        <v>0</v>
      </c>
    </row>
    <row r="371" spans="1:245" x14ac:dyDescent="0.2">
      <c r="A371">
        <v>17</v>
      </c>
      <c r="B371">
        <v>1</v>
      </c>
      <c r="E371" t="s">
        <v>211</v>
      </c>
      <c r="F371" t="s">
        <v>212</v>
      </c>
      <c r="G371" t="s">
        <v>213</v>
      </c>
      <c r="H371" t="s">
        <v>206</v>
      </c>
      <c r="I371">
        <f>ROUND(-1/100,9)</f>
        <v>-0.01</v>
      </c>
      <c r="J371">
        <v>0</v>
      </c>
      <c r="K371">
        <f>ROUND(-1/100,9)</f>
        <v>-0.01</v>
      </c>
      <c r="O371">
        <f>ROUND(CP371,2)</f>
        <v>-14.11</v>
      </c>
      <c r="P371">
        <f>ROUND((ROUND((AC371*AW371*I371),2)*BC371),2)</f>
        <v>0</v>
      </c>
      <c r="Q371">
        <f>(ROUND((ROUND((((ET371*0.843))*AV371*I371),2)*BB371),2)+ROUND((ROUND(((AE371-((EU371*0.843)))*AV371*I371),2)*BS371),2))</f>
        <v>0</v>
      </c>
      <c r="R371">
        <f>ROUND((ROUND((AE371*AV371*I371),2)*BS371),2)</f>
        <v>0</v>
      </c>
      <c r="S371">
        <f>ROUND((ROUND((AF371*AV371*I371),2)*BA371),2)</f>
        <v>-14.11</v>
      </c>
      <c r="T371">
        <f>ROUND(CU371*I371,2)</f>
        <v>0</v>
      </c>
      <c r="U371">
        <f>CV371*I371</f>
        <v>-4.6112099999999996E-2</v>
      </c>
      <c r="V371">
        <f>CW371*I371</f>
        <v>0</v>
      </c>
      <c r="W371">
        <f>ROUND(CX371*I371,2)</f>
        <v>0</v>
      </c>
      <c r="X371">
        <f>ROUND(CY371,2)</f>
        <v>-12.98</v>
      </c>
      <c r="Y371">
        <f>ROUND(CZ371,2)</f>
        <v>-5.79</v>
      </c>
      <c r="AA371">
        <v>271799122</v>
      </c>
      <c r="AB371">
        <f>ROUND((AC371+AD371+AF371),6)</f>
        <v>48.000419999999998</v>
      </c>
      <c r="AC371">
        <f>ROUND(((ES371*0)),6)</f>
        <v>0</v>
      </c>
      <c r="AD371">
        <f>ROUND(((((ET371*0.843))-((EU371*0.843)))+AE371),6)</f>
        <v>0</v>
      </c>
      <c r="AE371">
        <f>ROUND(((EU371*0.843)),6)</f>
        <v>0</v>
      </c>
      <c r="AF371">
        <f>ROUND(((EV371*0.843)),6)</f>
        <v>48.000419999999998</v>
      </c>
      <c r="AG371">
        <f>ROUND((AP371),6)</f>
        <v>0</v>
      </c>
      <c r="AH371">
        <f>((EW371*0.843))</f>
        <v>4.6112099999999998</v>
      </c>
      <c r="AI371">
        <f>((EX371*0.843))</f>
        <v>0</v>
      </c>
      <c r="AJ371">
        <f>(AS371)</f>
        <v>0</v>
      </c>
      <c r="AK371">
        <v>56.94</v>
      </c>
      <c r="AL371">
        <v>0</v>
      </c>
      <c r="AM371">
        <v>0</v>
      </c>
      <c r="AN371">
        <v>0</v>
      </c>
      <c r="AO371">
        <v>56.94</v>
      </c>
      <c r="AP371">
        <v>0</v>
      </c>
      <c r="AQ371">
        <v>5.47</v>
      </c>
      <c r="AR371">
        <v>0</v>
      </c>
      <c r="AS371">
        <v>0</v>
      </c>
      <c r="AT371">
        <v>92</v>
      </c>
      <c r="AU371">
        <v>41</v>
      </c>
      <c r="AV371">
        <v>1</v>
      </c>
      <c r="AW371">
        <v>1</v>
      </c>
      <c r="AZ371">
        <v>1</v>
      </c>
      <c r="BA371">
        <v>29.39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0</v>
      </c>
      <c r="BI371">
        <v>1</v>
      </c>
      <c r="BJ371" t="s">
        <v>214</v>
      </c>
      <c r="BM371">
        <v>295</v>
      </c>
      <c r="BN371">
        <v>0</v>
      </c>
      <c r="BO371" t="s">
        <v>212</v>
      </c>
      <c r="BP371">
        <v>1</v>
      </c>
      <c r="BQ371">
        <v>30</v>
      </c>
      <c r="BR371">
        <v>0</v>
      </c>
      <c r="BS371">
        <v>29.39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92</v>
      </c>
      <c r="CA371">
        <v>41</v>
      </c>
      <c r="CB371" t="s">
        <v>3</v>
      </c>
      <c r="CE371">
        <v>30</v>
      </c>
      <c r="CF371">
        <v>0</v>
      </c>
      <c r="CG371">
        <v>0</v>
      </c>
      <c r="CM371">
        <v>0</v>
      </c>
      <c r="CN371" t="s">
        <v>3</v>
      </c>
      <c r="CO371">
        <v>0</v>
      </c>
      <c r="CP371">
        <f>(P371+Q371+S371)</f>
        <v>-14.11</v>
      </c>
      <c r="CQ371">
        <f>ROUND((ROUND((AC371*AW371*1),2)*BC371),2)</f>
        <v>0</v>
      </c>
      <c r="CR371">
        <f>(ROUND((ROUND((((ET371*0.843))*AV371*1),2)*BB371),2)+ROUND((ROUND(((AE371-((EU371*0.843)))*AV371*1),2)*BS371),2))</f>
        <v>0</v>
      </c>
      <c r="CS371">
        <f>ROUND((ROUND((AE371*AV371*1),2)*BS371),2)</f>
        <v>0</v>
      </c>
      <c r="CT371">
        <f>ROUND((ROUND((AF371*AV371*1),2)*BA371),2)</f>
        <v>1410.72</v>
      </c>
      <c r="CU371">
        <f>AG371</f>
        <v>0</v>
      </c>
      <c r="CV371">
        <f>(AH371*AV371)</f>
        <v>4.6112099999999998</v>
      </c>
      <c r="CW371">
        <f>AI371</f>
        <v>0</v>
      </c>
      <c r="CX371">
        <f>AJ371</f>
        <v>0</v>
      </c>
      <c r="CY371">
        <f>S371*(BZ371/100)</f>
        <v>-12.981199999999999</v>
      </c>
      <c r="CZ371">
        <f>S371*(CA371/100)</f>
        <v>-5.785099999999999</v>
      </c>
      <c r="DC371" t="s">
        <v>3</v>
      </c>
      <c r="DD371" t="s">
        <v>25</v>
      </c>
      <c r="DE371" t="s">
        <v>208</v>
      </c>
      <c r="DF371" t="s">
        <v>208</v>
      </c>
      <c r="DG371" t="s">
        <v>208</v>
      </c>
      <c r="DH371" t="s">
        <v>3</v>
      </c>
      <c r="DI371" t="s">
        <v>208</v>
      </c>
      <c r="DJ371" t="s">
        <v>208</v>
      </c>
      <c r="DK371" t="s">
        <v>3</v>
      </c>
      <c r="DL371" t="s">
        <v>3</v>
      </c>
      <c r="DM371" t="s">
        <v>3</v>
      </c>
      <c r="DN371">
        <v>156</v>
      </c>
      <c r="DO371">
        <v>84</v>
      </c>
      <c r="DP371">
        <v>1</v>
      </c>
      <c r="DQ371">
        <v>1</v>
      </c>
      <c r="DU371">
        <v>1005</v>
      </c>
      <c r="DV371" t="s">
        <v>206</v>
      </c>
      <c r="DW371" t="s">
        <v>206</v>
      </c>
      <c r="DX371">
        <v>100</v>
      </c>
      <c r="DZ371" t="s">
        <v>3</v>
      </c>
      <c r="EA371" t="s">
        <v>3</v>
      </c>
      <c r="EB371" t="s">
        <v>3</v>
      </c>
      <c r="EC371" t="s">
        <v>3</v>
      </c>
      <c r="EE371">
        <v>275063090</v>
      </c>
      <c r="EF371">
        <v>30</v>
      </c>
      <c r="EG371" t="s">
        <v>27</v>
      </c>
      <c r="EH371">
        <v>0</v>
      </c>
      <c r="EI371" t="s">
        <v>3</v>
      </c>
      <c r="EJ371">
        <v>1</v>
      </c>
      <c r="EK371">
        <v>295</v>
      </c>
      <c r="EL371" t="s">
        <v>209</v>
      </c>
      <c r="EM371" t="s">
        <v>210</v>
      </c>
      <c r="EO371" t="s">
        <v>3</v>
      </c>
      <c r="EQ371">
        <v>131072</v>
      </c>
      <c r="ER371">
        <v>56.94</v>
      </c>
      <c r="ES371">
        <v>0</v>
      </c>
      <c r="ET371">
        <v>0</v>
      </c>
      <c r="EU371">
        <v>0</v>
      </c>
      <c r="EV371">
        <v>56.94</v>
      </c>
      <c r="EW371">
        <v>5.47</v>
      </c>
      <c r="EX371">
        <v>0</v>
      </c>
      <c r="EY371">
        <v>0</v>
      </c>
      <c r="FQ371">
        <v>0</v>
      </c>
      <c r="FR371">
        <f>ROUND(IF(BI371=3,GM371,0),2)</f>
        <v>0</v>
      </c>
      <c r="FS371">
        <v>0</v>
      </c>
      <c r="FX371">
        <v>156</v>
      </c>
      <c r="FY371">
        <v>84</v>
      </c>
      <c r="GA371" t="s">
        <v>3</v>
      </c>
      <c r="GD371">
        <v>0</v>
      </c>
      <c r="GF371">
        <v>1966967839</v>
      </c>
      <c r="GG371">
        <v>2</v>
      </c>
      <c r="GH371">
        <v>1</v>
      </c>
      <c r="GI371">
        <v>2</v>
      </c>
      <c r="GJ371">
        <v>0</v>
      </c>
      <c r="GK371">
        <f>ROUND(R371*(R12)/100,2)</f>
        <v>0</v>
      </c>
      <c r="GL371">
        <f>ROUND(IF(AND(BH371=3,BI371=3,FS371&lt;&gt;0),P371,0),2)</f>
        <v>0</v>
      </c>
      <c r="GM371">
        <f>ROUND(O371+X371+Y371+GK371,2)+GX371</f>
        <v>-32.880000000000003</v>
      </c>
      <c r="GN371">
        <f>IF(OR(BI371=0,BI371=1),GM371-GX371,0)</f>
        <v>-32.880000000000003</v>
      </c>
      <c r="GO371">
        <f>IF(BI371=2,GM371-GX371,0)</f>
        <v>0</v>
      </c>
      <c r="GP371">
        <f>IF(BI371=4,GM371-GX371,0)</f>
        <v>0</v>
      </c>
      <c r="GR371">
        <v>0</v>
      </c>
      <c r="GS371">
        <v>3</v>
      </c>
      <c r="GT371">
        <v>0</v>
      </c>
      <c r="GU371" t="s">
        <v>3</v>
      </c>
      <c r="GV371">
        <f>ROUND((GT371),6)</f>
        <v>0</v>
      </c>
      <c r="GW371">
        <v>1</v>
      </c>
      <c r="GX371">
        <f>ROUND(HC371*I371,2)</f>
        <v>0</v>
      </c>
      <c r="HA371">
        <v>0</v>
      </c>
      <c r="HB371">
        <v>0</v>
      </c>
      <c r="HC371">
        <f>GV371*GW371</f>
        <v>0</v>
      </c>
      <c r="HE371" t="s">
        <v>3</v>
      </c>
      <c r="HF371" t="s">
        <v>3</v>
      </c>
      <c r="HM371" t="s">
        <v>3</v>
      </c>
      <c r="HN371" t="s">
        <v>3</v>
      </c>
      <c r="HO371" t="s">
        <v>3</v>
      </c>
      <c r="HP371" t="s">
        <v>3</v>
      </c>
      <c r="HQ371" t="s">
        <v>3</v>
      </c>
      <c r="IK371">
        <v>0</v>
      </c>
    </row>
    <row r="373" spans="1:245" x14ac:dyDescent="0.2">
      <c r="A373" s="2">
        <v>51</v>
      </c>
      <c r="B373" s="2">
        <f>B366</f>
        <v>1</v>
      </c>
      <c r="C373" s="2">
        <f>A366</f>
        <v>5</v>
      </c>
      <c r="D373" s="2">
        <f>ROW(A366)</f>
        <v>366</v>
      </c>
      <c r="E373" s="2"/>
      <c r="F373" s="2" t="str">
        <f>IF(F366&lt;&gt;"",F366,"")</f>
        <v>Новый подраздел</v>
      </c>
      <c r="G373" s="2" t="str">
        <f>IF(G366&lt;&gt;"",G366,"")</f>
        <v>8.1. Подготовка почвы для восстановления газона механизированным способом с внесением растительной земли слоем 10см</v>
      </c>
      <c r="H373" s="2">
        <v>0</v>
      </c>
      <c r="I373" s="2"/>
      <c r="J373" s="2"/>
      <c r="K373" s="2"/>
      <c r="L373" s="2"/>
      <c r="M373" s="2"/>
      <c r="N373" s="2"/>
      <c r="O373" s="2">
        <f t="shared" ref="O373:T373" si="147">ROUND(AB373,2)</f>
        <v>55.45</v>
      </c>
      <c r="P373" s="2">
        <f t="shared" si="147"/>
        <v>0</v>
      </c>
      <c r="Q373" s="2">
        <f t="shared" si="147"/>
        <v>0.49</v>
      </c>
      <c r="R373" s="2">
        <f t="shared" si="147"/>
        <v>0.28999999999999998</v>
      </c>
      <c r="S373" s="2">
        <f t="shared" si="147"/>
        <v>54.96</v>
      </c>
      <c r="T373" s="2">
        <f t="shared" si="147"/>
        <v>0</v>
      </c>
      <c r="U373" s="2">
        <f>AH373</f>
        <v>0.17964330000000001</v>
      </c>
      <c r="V373" s="2">
        <f>AI373</f>
        <v>0</v>
      </c>
      <c r="W373" s="2">
        <f>ROUND(AJ373,2)</f>
        <v>0</v>
      </c>
      <c r="X373" s="2">
        <f>ROUND(AK373,2)</f>
        <v>50.56</v>
      </c>
      <c r="Y373" s="2">
        <f>ROUND(AL373,2)</f>
        <v>22.53</v>
      </c>
      <c r="Z373" s="2"/>
      <c r="AA373" s="2"/>
      <c r="AB373" s="2">
        <f>ROUND(SUMIF(AA370:AA371,"=271799122",O370:O371),2)</f>
        <v>55.45</v>
      </c>
      <c r="AC373" s="2">
        <f>ROUND(SUMIF(AA370:AA371,"=271799122",P370:P371),2)</f>
        <v>0</v>
      </c>
      <c r="AD373" s="2">
        <f>ROUND(SUMIF(AA370:AA371,"=271799122",Q370:Q371),2)</f>
        <v>0.49</v>
      </c>
      <c r="AE373" s="2">
        <f>ROUND(SUMIF(AA370:AA371,"=271799122",R370:R371),2)</f>
        <v>0.28999999999999998</v>
      </c>
      <c r="AF373" s="2">
        <f>ROUND(SUMIF(AA370:AA371,"=271799122",S370:S371),2)</f>
        <v>54.96</v>
      </c>
      <c r="AG373" s="2">
        <f>ROUND(SUMIF(AA370:AA371,"=271799122",T370:T371),2)</f>
        <v>0</v>
      </c>
      <c r="AH373" s="2">
        <f>SUMIF(AA370:AA371,"=271799122",U370:U371)</f>
        <v>0.17964330000000001</v>
      </c>
      <c r="AI373" s="2">
        <f>SUMIF(AA370:AA371,"=271799122",V370:V371)</f>
        <v>0</v>
      </c>
      <c r="AJ373" s="2">
        <f>ROUND(SUMIF(AA370:AA371,"=271799122",W370:W371),2)</f>
        <v>0</v>
      </c>
      <c r="AK373" s="2">
        <f>ROUND(SUMIF(AA370:AA371,"=271799122",X370:X371),2)</f>
        <v>50.56</v>
      </c>
      <c r="AL373" s="2">
        <f>ROUND(SUMIF(AA370:AA371,"=271799122",Y370:Y371),2)</f>
        <v>22.53</v>
      </c>
      <c r="AM373" s="2"/>
      <c r="AN373" s="2"/>
      <c r="AO373" s="2">
        <f t="shared" ref="AO373:BD373" si="148">ROUND(BX373,2)</f>
        <v>0</v>
      </c>
      <c r="AP373" s="2">
        <f t="shared" si="148"/>
        <v>0</v>
      </c>
      <c r="AQ373" s="2">
        <f t="shared" si="148"/>
        <v>0</v>
      </c>
      <c r="AR373" s="2">
        <f t="shared" si="148"/>
        <v>129</v>
      </c>
      <c r="AS373" s="2">
        <f t="shared" si="148"/>
        <v>129</v>
      </c>
      <c r="AT373" s="2">
        <f t="shared" si="148"/>
        <v>0</v>
      </c>
      <c r="AU373" s="2">
        <f t="shared" si="148"/>
        <v>0</v>
      </c>
      <c r="AV373" s="2">
        <f t="shared" si="148"/>
        <v>0</v>
      </c>
      <c r="AW373" s="2">
        <f t="shared" si="148"/>
        <v>0</v>
      </c>
      <c r="AX373" s="2">
        <f t="shared" si="148"/>
        <v>0</v>
      </c>
      <c r="AY373" s="2">
        <f t="shared" si="148"/>
        <v>0</v>
      </c>
      <c r="AZ373" s="2">
        <f t="shared" si="148"/>
        <v>0</v>
      </c>
      <c r="BA373" s="2">
        <f t="shared" si="148"/>
        <v>0</v>
      </c>
      <c r="BB373" s="2">
        <f t="shared" si="148"/>
        <v>0</v>
      </c>
      <c r="BC373" s="2">
        <f t="shared" si="148"/>
        <v>0</v>
      </c>
      <c r="BD373" s="2">
        <f t="shared" si="148"/>
        <v>0</v>
      </c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>
        <f>ROUND(SUMIF(AA370:AA371,"=271799122",FQ370:FQ371),2)</f>
        <v>0</v>
      </c>
      <c r="BY373" s="2">
        <f>ROUND(SUMIF(AA370:AA371,"=271799122",FR370:FR371),2)</f>
        <v>0</v>
      </c>
      <c r="BZ373" s="2">
        <f>ROUND(SUMIF(AA370:AA371,"=271799122",GL370:GL371),2)</f>
        <v>0</v>
      </c>
      <c r="CA373" s="2">
        <f>ROUND(SUMIF(AA370:AA371,"=271799122",GM370:GM371),2)</f>
        <v>129</v>
      </c>
      <c r="CB373" s="2">
        <f>ROUND(SUMIF(AA370:AA371,"=271799122",GN370:GN371),2)</f>
        <v>129</v>
      </c>
      <c r="CC373" s="2">
        <f>ROUND(SUMIF(AA370:AA371,"=271799122",GO370:GO371),2)</f>
        <v>0</v>
      </c>
      <c r="CD373" s="2">
        <f>ROUND(SUMIF(AA370:AA371,"=271799122",GP370:GP371),2)</f>
        <v>0</v>
      </c>
      <c r="CE373" s="2">
        <f>AC373-BX373</f>
        <v>0</v>
      </c>
      <c r="CF373" s="2">
        <f>AC373-BY373</f>
        <v>0</v>
      </c>
      <c r="CG373" s="2">
        <f>BX373-BZ373</f>
        <v>0</v>
      </c>
      <c r="CH373" s="2">
        <f>AC373-BX373-BY373+BZ373</f>
        <v>0</v>
      </c>
      <c r="CI373" s="2">
        <f>BY373-BZ373</f>
        <v>0</v>
      </c>
      <c r="CJ373" s="2">
        <f>ROUND(SUMIF(AA370:AA371,"=271799122",GX370:GX371),2)</f>
        <v>0</v>
      </c>
      <c r="CK373" s="2">
        <f>ROUND(SUMIF(AA370:AA371,"=271799122",GY370:GY371),2)</f>
        <v>0</v>
      </c>
      <c r="CL373" s="2">
        <f>ROUND(SUMIF(AA370:AA371,"=271799122",GZ370:GZ371),2)</f>
        <v>0</v>
      </c>
      <c r="CM373" s="2">
        <f>ROUND(SUMIF(AA370:AA371,"=271799122",HD370:HD371),2)</f>
        <v>0</v>
      </c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  <c r="GX373" s="3">
        <v>0</v>
      </c>
    </row>
    <row r="375" spans="1:245" x14ac:dyDescent="0.2">
      <c r="A375" s="4">
        <v>50</v>
      </c>
      <c r="B375" s="4">
        <v>0</v>
      </c>
      <c r="C375" s="4">
        <v>0</v>
      </c>
      <c r="D375" s="4">
        <v>1</v>
      </c>
      <c r="E375" s="4">
        <v>201</v>
      </c>
      <c r="F375" s="4">
        <f>ROUND(Source!O373,O375)</f>
        <v>55.45</v>
      </c>
      <c r="G375" s="4" t="s">
        <v>42</v>
      </c>
      <c r="H375" s="4" t="s">
        <v>43</v>
      </c>
      <c r="I375" s="4"/>
      <c r="J375" s="4"/>
      <c r="K375" s="4">
        <v>201</v>
      </c>
      <c r="L375" s="4">
        <v>1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55.45</v>
      </c>
      <c r="X375" s="4">
        <v>1</v>
      </c>
      <c r="Y375" s="4">
        <v>55.45</v>
      </c>
      <c r="Z375" s="4"/>
      <c r="AA375" s="4"/>
      <c r="AB375" s="4"/>
    </row>
    <row r="376" spans="1:245" x14ac:dyDescent="0.2">
      <c r="A376" s="4">
        <v>50</v>
      </c>
      <c r="B376" s="4">
        <v>0</v>
      </c>
      <c r="C376" s="4">
        <v>0</v>
      </c>
      <c r="D376" s="4">
        <v>1</v>
      </c>
      <c r="E376" s="4">
        <v>202</v>
      </c>
      <c r="F376" s="4">
        <f>ROUND(Source!P373,O376)</f>
        <v>0</v>
      </c>
      <c r="G376" s="4" t="s">
        <v>44</v>
      </c>
      <c r="H376" s="4" t="s">
        <v>45</v>
      </c>
      <c r="I376" s="4"/>
      <c r="J376" s="4"/>
      <c r="K376" s="4">
        <v>202</v>
      </c>
      <c r="L376" s="4">
        <v>2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45" x14ac:dyDescent="0.2">
      <c r="A377" s="4">
        <v>50</v>
      </c>
      <c r="B377" s="4">
        <v>0</v>
      </c>
      <c r="C377" s="4">
        <v>0</v>
      </c>
      <c r="D377" s="4">
        <v>1</v>
      </c>
      <c r="E377" s="4">
        <v>222</v>
      </c>
      <c r="F377" s="4">
        <f>ROUND(Source!AO373,O377)</f>
        <v>0</v>
      </c>
      <c r="G377" s="4" t="s">
        <v>46</v>
      </c>
      <c r="H377" s="4" t="s">
        <v>47</v>
      </c>
      <c r="I377" s="4"/>
      <c r="J377" s="4"/>
      <c r="K377" s="4">
        <v>222</v>
      </c>
      <c r="L377" s="4">
        <v>3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45" x14ac:dyDescent="0.2">
      <c r="A378" s="4">
        <v>50</v>
      </c>
      <c r="B378" s="4">
        <v>0</v>
      </c>
      <c r="C378" s="4">
        <v>0</v>
      </c>
      <c r="D378" s="4">
        <v>1</v>
      </c>
      <c r="E378" s="4">
        <v>225</v>
      </c>
      <c r="F378" s="4">
        <f>ROUND(Source!AV373,O378)</f>
        <v>0</v>
      </c>
      <c r="G378" s="4" t="s">
        <v>48</v>
      </c>
      <c r="H378" s="4" t="s">
        <v>49</v>
      </c>
      <c r="I378" s="4"/>
      <c r="J378" s="4"/>
      <c r="K378" s="4">
        <v>225</v>
      </c>
      <c r="L378" s="4">
        <v>4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45" x14ac:dyDescent="0.2">
      <c r="A379" s="4">
        <v>50</v>
      </c>
      <c r="B379" s="4">
        <v>0</v>
      </c>
      <c r="C379" s="4">
        <v>0</v>
      </c>
      <c r="D379" s="4">
        <v>1</v>
      </c>
      <c r="E379" s="4">
        <v>226</v>
      </c>
      <c r="F379" s="4">
        <f>ROUND(Source!AW373,O379)</f>
        <v>0</v>
      </c>
      <c r="G379" s="4" t="s">
        <v>50</v>
      </c>
      <c r="H379" s="4" t="s">
        <v>51</v>
      </c>
      <c r="I379" s="4"/>
      <c r="J379" s="4"/>
      <c r="K379" s="4">
        <v>226</v>
      </c>
      <c r="L379" s="4">
        <v>5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45" x14ac:dyDescent="0.2">
      <c r="A380" s="4">
        <v>50</v>
      </c>
      <c r="B380" s="4">
        <v>0</v>
      </c>
      <c r="C380" s="4">
        <v>0</v>
      </c>
      <c r="D380" s="4">
        <v>1</v>
      </c>
      <c r="E380" s="4">
        <v>227</v>
      </c>
      <c r="F380" s="4">
        <f>ROUND(Source!AX373,O380)</f>
        <v>0</v>
      </c>
      <c r="G380" s="4" t="s">
        <v>52</v>
      </c>
      <c r="H380" s="4" t="s">
        <v>53</v>
      </c>
      <c r="I380" s="4"/>
      <c r="J380" s="4"/>
      <c r="K380" s="4">
        <v>227</v>
      </c>
      <c r="L380" s="4">
        <v>6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45" x14ac:dyDescent="0.2">
      <c r="A381" s="4">
        <v>50</v>
      </c>
      <c r="B381" s="4">
        <v>0</v>
      </c>
      <c r="C381" s="4">
        <v>0</v>
      </c>
      <c r="D381" s="4">
        <v>1</v>
      </c>
      <c r="E381" s="4">
        <v>228</v>
      </c>
      <c r="F381" s="4">
        <f>ROUND(Source!AY373,O381)</f>
        <v>0</v>
      </c>
      <c r="G381" s="4" t="s">
        <v>54</v>
      </c>
      <c r="H381" s="4" t="s">
        <v>55</v>
      </c>
      <c r="I381" s="4"/>
      <c r="J381" s="4"/>
      <c r="K381" s="4">
        <v>228</v>
      </c>
      <c r="L381" s="4">
        <v>7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45" x14ac:dyDescent="0.2">
      <c r="A382" s="4">
        <v>50</v>
      </c>
      <c r="B382" s="4">
        <v>0</v>
      </c>
      <c r="C382" s="4">
        <v>0</v>
      </c>
      <c r="D382" s="4">
        <v>1</v>
      </c>
      <c r="E382" s="4">
        <v>216</v>
      </c>
      <c r="F382" s="4">
        <f>ROUND(Source!AP373,O382)</f>
        <v>0</v>
      </c>
      <c r="G382" s="4" t="s">
        <v>56</v>
      </c>
      <c r="H382" s="4" t="s">
        <v>57</v>
      </c>
      <c r="I382" s="4"/>
      <c r="J382" s="4"/>
      <c r="K382" s="4">
        <v>216</v>
      </c>
      <c r="L382" s="4">
        <v>8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45" x14ac:dyDescent="0.2">
      <c r="A383" s="4">
        <v>50</v>
      </c>
      <c r="B383" s="4">
        <v>0</v>
      </c>
      <c r="C383" s="4">
        <v>0</v>
      </c>
      <c r="D383" s="4">
        <v>1</v>
      </c>
      <c r="E383" s="4">
        <v>223</v>
      </c>
      <c r="F383" s="4">
        <f>ROUND(Source!AQ373,O383)</f>
        <v>0</v>
      </c>
      <c r="G383" s="4" t="s">
        <v>58</v>
      </c>
      <c r="H383" s="4" t="s">
        <v>59</v>
      </c>
      <c r="I383" s="4"/>
      <c r="J383" s="4"/>
      <c r="K383" s="4">
        <v>223</v>
      </c>
      <c r="L383" s="4">
        <v>9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45" x14ac:dyDescent="0.2">
      <c r="A384" s="4">
        <v>50</v>
      </c>
      <c r="B384" s="4">
        <v>0</v>
      </c>
      <c r="C384" s="4">
        <v>0</v>
      </c>
      <c r="D384" s="4">
        <v>1</v>
      </c>
      <c r="E384" s="4">
        <v>229</v>
      </c>
      <c r="F384" s="4">
        <f>ROUND(Source!AZ373,O384)</f>
        <v>0</v>
      </c>
      <c r="G384" s="4" t="s">
        <v>60</v>
      </c>
      <c r="H384" s="4" t="s">
        <v>61</v>
      </c>
      <c r="I384" s="4"/>
      <c r="J384" s="4"/>
      <c r="K384" s="4">
        <v>229</v>
      </c>
      <c r="L384" s="4">
        <v>10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203</v>
      </c>
      <c r="F385" s="4">
        <f>ROUND(Source!Q373,O385)</f>
        <v>0.49</v>
      </c>
      <c r="G385" s="4" t="s">
        <v>62</v>
      </c>
      <c r="H385" s="4" t="s">
        <v>63</v>
      </c>
      <c r="I385" s="4"/>
      <c r="J385" s="4"/>
      <c r="K385" s="4">
        <v>203</v>
      </c>
      <c r="L385" s="4">
        <v>11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0.49</v>
      </c>
      <c r="X385" s="4">
        <v>1</v>
      </c>
      <c r="Y385" s="4">
        <v>0.49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231</v>
      </c>
      <c r="F386" s="4">
        <f>ROUND(Source!BB373,O386)</f>
        <v>0</v>
      </c>
      <c r="G386" s="4" t="s">
        <v>64</v>
      </c>
      <c r="H386" s="4" t="s">
        <v>65</v>
      </c>
      <c r="I386" s="4"/>
      <c r="J386" s="4"/>
      <c r="K386" s="4">
        <v>231</v>
      </c>
      <c r="L386" s="4">
        <v>12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204</v>
      </c>
      <c r="F387" s="4">
        <f>ROUND(Source!R373,O387)</f>
        <v>0.28999999999999998</v>
      </c>
      <c r="G387" s="4" t="s">
        <v>66</v>
      </c>
      <c r="H387" s="4" t="s">
        <v>67</v>
      </c>
      <c r="I387" s="4"/>
      <c r="J387" s="4"/>
      <c r="K387" s="4">
        <v>204</v>
      </c>
      <c r="L387" s="4">
        <v>13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0.28999999999999998</v>
      </c>
      <c r="X387" s="4">
        <v>1</v>
      </c>
      <c r="Y387" s="4">
        <v>0.28999999999999998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205</v>
      </c>
      <c r="F388" s="4">
        <f>ROUND(Source!S373,O388)</f>
        <v>54.96</v>
      </c>
      <c r="G388" s="4" t="s">
        <v>68</v>
      </c>
      <c r="H388" s="4" t="s">
        <v>69</v>
      </c>
      <c r="I388" s="4"/>
      <c r="J388" s="4"/>
      <c r="K388" s="4">
        <v>205</v>
      </c>
      <c r="L388" s="4">
        <v>14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54.96</v>
      </c>
      <c r="X388" s="4">
        <v>1</v>
      </c>
      <c r="Y388" s="4">
        <v>54.96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232</v>
      </c>
      <c r="F389" s="4">
        <f>ROUND(Source!BC373,O389)</f>
        <v>0</v>
      </c>
      <c r="G389" s="4" t="s">
        <v>70</v>
      </c>
      <c r="H389" s="4" t="s">
        <v>71</v>
      </c>
      <c r="I389" s="4"/>
      <c r="J389" s="4"/>
      <c r="K389" s="4">
        <v>232</v>
      </c>
      <c r="L389" s="4">
        <v>15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214</v>
      </c>
      <c r="F390" s="4">
        <f>ROUND(Source!AS373,O390)</f>
        <v>129</v>
      </c>
      <c r="G390" s="4" t="s">
        <v>72</v>
      </c>
      <c r="H390" s="4" t="s">
        <v>73</v>
      </c>
      <c r="I390" s="4"/>
      <c r="J390" s="4"/>
      <c r="K390" s="4">
        <v>214</v>
      </c>
      <c r="L390" s="4">
        <v>16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129</v>
      </c>
      <c r="X390" s="4">
        <v>1</v>
      </c>
      <c r="Y390" s="4">
        <v>129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215</v>
      </c>
      <c r="F391" s="4">
        <f>ROUND(Source!AT373,O391)</f>
        <v>0</v>
      </c>
      <c r="G391" s="4" t="s">
        <v>74</v>
      </c>
      <c r="H391" s="4" t="s">
        <v>75</v>
      </c>
      <c r="I391" s="4"/>
      <c r="J391" s="4"/>
      <c r="K391" s="4">
        <v>215</v>
      </c>
      <c r="L391" s="4">
        <v>17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217</v>
      </c>
      <c r="F392" s="4">
        <f>ROUND(Source!AU373,O392)</f>
        <v>0</v>
      </c>
      <c r="G392" s="4" t="s">
        <v>76</v>
      </c>
      <c r="H392" s="4" t="s">
        <v>77</v>
      </c>
      <c r="I392" s="4"/>
      <c r="J392" s="4"/>
      <c r="K392" s="4">
        <v>217</v>
      </c>
      <c r="L392" s="4">
        <v>18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230</v>
      </c>
      <c r="F393" s="4">
        <f>ROUND(Source!BA373,O393)</f>
        <v>0</v>
      </c>
      <c r="G393" s="4" t="s">
        <v>78</v>
      </c>
      <c r="H393" s="4" t="s">
        <v>79</v>
      </c>
      <c r="I393" s="4"/>
      <c r="J393" s="4"/>
      <c r="K393" s="4">
        <v>230</v>
      </c>
      <c r="L393" s="4">
        <v>19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206</v>
      </c>
      <c r="F394" s="4">
        <f>ROUND(Source!T373,O394)</f>
        <v>0</v>
      </c>
      <c r="G394" s="4" t="s">
        <v>80</v>
      </c>
      <c r="H394" s="4" t="s">
        <v>81</v>
      </c>
      <c r="I394" s="4"/>
      <c r="J394" s="4"/>
      <c r="K394" s="4">
        <v>206</v>
      </c>
      <c r="L394" s="4">
        <v>20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207</v>
      </c>
      <c r="F395" s="4">
        <f>Source!U373</f>
        <v>0.17964330000000001</v>
      </c>
      <c r="G395" s="4" t="s">
        <v>82</v>
      </c>
      <c r="H395" s="4" t="s">
        <v>83</v>
      </c>
      <c r="I395" s="4"/>
      <c r="J395" s="4"/>
      <c r="K395" s="4">
        <v>207</v>
      </c>
      <c r="L395" s="4">
        <v>21</v>
      </c>
      <c r="M395" s="4">
        <v>3</v>
      </c>
      <c r="N395" s="4" t="s">
        <v>3</v>
      </c>
      <c r="O395" s="4">
        <v>-1</v>
      </c>
      <c r="P395" s="4"/>
      <c r="Q395" s="4"/>
      <c r="R395" s="4"/>
      <c r="S395" s="4"/>
      <c r="T395" s="4"/>
      <c r="U395" s="4"/>
      <c r="V395" s="4"/>
      <c r="W395" s="4">
        <v>0.17964330000000001</v>
      </c>
      <c r="X395" s="4">
        <v>1</v>
      </c>
      <c r="Y395" s="4">
        <v>0.17964330000000001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208</v>
      </c>
      <c r="F396" s="4">
        <f>Source!V373</f>
        <v>0</v>
      </c>
      <c r="G396" s="4" t="s">
        <v>84</v>
      </c>
      <c r="H396" s="4" t="s">
        <v>85</v>
      </c>
      <c r="I396" s="4"/>
      <c r="J396" s="4"/>
      <c r="K396" s="4">
        <v>208</v>
      </c>
      <c r="L396" s="4">
        <v>22</v>
      </c>
      <c r="M396" s="4">
        <v>3</v>
      </c>
      <c r="N396" s="4" t="s">
        <v>3</v>
      </c>
      <c r="O396" s="4">
        <v>-1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209</v>
      </c>
      <c r="F397" s="4">
        <f>ROUND(Source!W373,O397)</f>
        <v>0</v>
      </c>
      <c r="G397" s="4" t="s">
        <v>86</v>
      </c>
      <c r="H397" s="4" t="s">
        <v>87</v>
      </c>
      <c r="I397" s="4"/>
      <c r="J397" s="4"/>
      <c r="K397" s="4">
        <v>209</v>
      </c>
      <c r="L397" s="4">
        <v>23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233</v>
      </c>
      <c r="F398" s="4">
        <f>ROUND(Source!BD373,O398)</f>
        <v>0</v>
      </c>
      <c r="G398" s="4" t="s">
        <v>88</v>
      </c>
      <c r="H398" s="4" t="s">
        <v>89</v>
      </c>
      <c r="I398" s="4"/>
      <c r="J398" s="4"/>
      <c r="K398" s="4">
        <v>233</v>
      </c>
      <c r="L398" s="4">
        <v>24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210</v>
      </c>
      <c r="F399" s="4">
        <f>ROUND(Source!X373,O399)</f>
        <v>50.56</v>
      </c>
      <c r="G399" s="4" t="s">
        <v>90</v>
      </c>
      <c r="H399" s="4" t="s">
        <v>91</v>
      </c>
      <c r="I399" s="4"/>
      <c r="J399" s="4"/>
      <c r="K399" s="4">
        <v>210</v>
      </c>
      <c r="L399" s="4">
        <v>25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50.56</v>
      </c>
      <c r="X399" s="4">
        <v>1</v>
      </c>
      <c r="Y399" s="4">
        <v>50.56</v>
      </c>
      <c r="Z399" s="4"/>
      <c r="AA399" s="4"/>
      <c r="AB399" s="4"/>
    </row>
    <row r="400" spans="1:28" x14ac:dyDescent="0.2">
      <c r="A400" s="4">
        <v>50</v>
      </c>
      <c r="B400" s="4">
        <v>0</v>
      </c>
      <c r="C400" s="4">
        <v>0</v>
      </c>
      <c r="D400" s="4">
        <v>1</v>
      </c>
      <c r="E400" s="4">
        <v>211</v>
      </c>
      <c r="F400" s="4">
        <f>ROUND(Source!Y373,O400)</f>
        <v>22.53</v>
      </c>
      <c r="G400" s="4" t="s">
        <v>92</v>
      </c>
      <c r="H400" s="4" t="s">
        <v>93</v>
      </c>
      <c r="I400" s="4"/>
      <c r="J400" s="4"/>
      <c r="K400" s="4">
        <v>211</v>
      </c>
      <c r="L400" s="4">
        <v>26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22.53</v>
      </c>
      <c r="X400" s="4">
        <v>1</v>
      </c>
      <c r="Y400" s="4">
        <v>22.53</v>
      </c>
      <c r="Z400" s="4"/>
      <c r="AA400" s="4"/>
      <c r="AB400" s="4"/>
    </row>
    <row r="401" spans="1:245" x14ac:dyDescent="0.2">
      <c r="A401" s="4">
        <v>50</v>
      </c>
      <c r="B401" s="4">
        <v>0</v>
      </c>
      <c r="C401" s="4">
        <v>0</v>
      </c>
      <c r="D401" s="4">
        <v>1</v>
      </c>
      <c r="E401" s="4">
        <v>224</v>
      </c>
      <c r="F401" s="4">
        <f>ROUND(Source!AR373,O401)</f>
        <v>129</v>
      </c>
      <c r="G401" s="4" t="s">
        <v>94</v>
      </c>
      <c r="H401" s="4" t="s">
        <v>95</v>
      </c>
      <c r="I401" s="4"/>
      <c r="J401" s="4"/>
      <c r="K401" s="4">
        <v>224</v>
      </c>
      <c r="L401" s="4">
        <v>27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129</v>
      </c>
      <c r="X401" s="4">
        <v>1</v>
      </c>
      <c r="Y401" s="4">
        <v>129</v>
      </c>
      <c r="Z401" s="4"/>
      <c r="AA401" s="4"/>
      <c r="AB401" s="4"/>
    </row>
    <row r="403" spans="1:245" x14ac:dyDescent="0.2">
      <c r="A403" s="1">
        <v>5</v>
      </c>
      <c r="B403" s="1">
        <v>1</v>
      </c>
      <c r="C403" s="1"/>
      <c r="D403" s="1">
        <f>ROW(A410)</f>
        <v>410</v>
      </c>
      <c r="E403" s="1"/>
      <c r="F403" s="1" t="s">
        <v>18</v>
      </c>
      <c r="G403" s="1" t="s">
        <v>215</v>
      </c>
      <c r="H403" s="1" t="s">
        <v>3</v>
      </c>
      <c r="I403" s="1">
        <v>0</v>
      </c>
      <c r="J403" s="1"/>
      <c r="K403" s="1">
        <v>-1</v>
      </c>
      <c r="L403" s="1"/>
      <c r="M403" s="1" t="s">
        <v>3</v>
      </c>
      <c r="N403" s="1"/>
      <c r="O403" s="1"/>
      <c r="P403" s="1"/>
      <c r="Q403" s="1"/>
      <c r="R403" s="1"/>
      <c r="S403" s="1">
        <v>0</v>
      </c>
      <c r="T403" s="1"/>
      <c r="U403" s="1" t="s">
        <v>3</v>
      </c>
      <c r="V403" s="1">
        <v>0</v>
      </c>
      <c r="W403" s="1"/>
      <c r="X403" s="1"/>
      <c r="Y403" s="1"/>
      <c r="Z403" s="1"/>
      <c r="AA403" s="1"/>
      <c r="AB403" s="1" t="s">
        <v>3</v>
      </c>
      <c r="AC403" s="1" t="s">
        <v>3</v>
      </c>
      <c r="AD403" s="1" t="s">
        <v>3</v>
      </c>
      <c r="AE403" s="1" t="s">
        <v>3</v>
      </c>
      <c r="AF403" s="1" t="s">
        <v>3</v>
      </c>
      <c r="AG403" s="1" t="s">
        <v>3</v>
      </c>
      <c r="AH403" s="1"/>
      <c r="AI403" s="1"/>
      <c r="AJ403" s="1"/>
      <c r="AK403" s="1"/>
      <c r="AL403" s="1"/>
      <c r="AM403" s="1"/>
      <c r="AN403" s="1"/>
      <c r="AO403" s="1"/>
      <c r="AP403" s="1" t="s">
        <v>3</v>
      </c>
      <c r="AQ403" s="1" t="s">
        <v>3</v>
      </c>
      <c r="AR403" s="1" t="s">
        <v>3</v>
      </c>
      <c r="AS403" s="1"/>
      <c r="AT403" s="1"/>
      <c r="AU403" s="1"/>
      <c r="AV403" s="1"/>
      <c r="AW403" s="1"/>
      <c r="AX403" s="1"/>
      <c r="AY403" s="1"/>
      <c r="AZ403" s="1" t="s">
        <v>3</v>
      </c>
      <c r="BA403" s="1"/>
      <c r="BB403" s="1" t="s">
        <v>3</v>
      </c>
      <c r="BC403" s="1" t="s">
        <v>3</v>
      </c>
      <c r="BD403" s="1" t="s">
        <v>3</v>
      </c>
      <c r="BE403" s="1" t="s">
        <v>3</v>
      </c>
      <c r="BF403" s="1" t="s">
        <v>3</v>
      </c>
      <c r="BG403" s="1" t="s">
        <v>3</v>
      </c>
      <c r="BH403" s="1" t="s">
        <v>3</v>
      </c>
      <c r="BI403" s="1" t="s">
        <v>3</v>
      </c>
      <c r="BJ403" s="1" t="s">
        <v>3</v>
      </c>
      <c r="BK403" s="1" t="s">
        <v>3</v>
      </c>
      <c r="BL403" s="1" t="s">
        <v>3</v>
      </c>
      <c r="BM403" s="1" t="s">
        <v>3</v>
      </c>
      <c r="BN403" s="1" t="s">
        <v>3</v>
      </c>
      <c r="BO403" s="1" t="s">
        <v>3</v>
      </c>
      <c r="BP403" s="1" t="s">
        <v>3</v>
      </c>
      <c r="BQ403" s="1"/>
      <c r="BR403" s="1"/>
      <c r="BS403" s="1"/>
      <c r="BT403" s="1"/>
      <c r="BU403" s="1"/>
      <c r="BV403" s="1"/>
      <c r="BW403" s="1"/>
      <c r="BX403" s="1">
        <v>0</v>
      </c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>
        <v>0</v>
      </c>
    </row>
    <row r="405" spans="1:245" x14ac:dyDescent="0.2">
      <c r="A405" s="2">
        <v>52</v>
      </c>
      <c r="B405" s="2">
        <f t="shared" ref="B405:G405" si="149">B410</f>
        <v>1</v>
      </c>
      <c r="C405" s="2">
        <f t="shared" si="149"/>
        <v>5</v>
      </c>
      <c r="D405" s="2">
        <f t="shared" si="149"/>
        <v>403</v>
      </c>
      <c r="E405" s="2">
        <f t="shared" si="149"/>
        <v>0</v>
      </c>
      <c r="F405" s="2" t="str">
        <f t="shared" si="149"/>
        <v>Новый подраздел</v>
      </c>
      <c r="G405" s="2" t="str">
        <f t="shared" si="149"/>
        <v>8.2. Подготовка почвы для восстановления газона ручным способом с внесением растительной земли слоем 10см</v>
      </c>
      <c r="H405" s="2"/>
      <c r="I405" s="2"/>
      <c r="J405" s="2"/>
      <c r="K405" s="2"/>
      <c r="L405" s="2"/>
      <c r="M405" s="2"/>
      <c r="N405" s="2"/>
      <c r="O405" s="2">
        <f t="shared" ref="O405:AT405" si="150">O410</f>
        <v>91.11</v>
      </c>
      <c r="P405" s="2">
        <f t="shared" si="150"/>
        <v>0</v>
      </c>
      <c r="Q405" s="2">
        <f t="shared" si="150"/>
        <v>0</v>
      </c>
      <c r="R405" s="2">
        <f t="shared" si="150"/>
        <v>0</v>
      </c>
      <c r="S405" s="2">
        <f t="shared" si="150"/>
        <v>91.11</v>
      </c>
      <c r="T405" s="2">
        <f t="shared" si="150"/>
        <v>0</v>
      </c>
      <c r="U405" s="2">
        <f t="shared" si="150"/>
        <v>0.29764859999999999</v>
      </c>
      <c r="V405" s="2">
        <f t="shared" si="150"/>
        <v>0</v>
      </c>
      <c r="W405" s="2">
        <f t="shared" si="150"/>
        <v>0</v>
      </c>
      <c r="X405" s="2">
        <f t="shared" si="150"/>
        <v>83.82</v>
      </c>
      <c r="Y405" s="2">
        <f t="shared" si="150"/>
        <v>37.36</v>
      </c>
      <c r="Z405" s="2">
        <f t="shared" si="150"/>
        <v>0</v>
      </c>
      <c r="AA405" s="2">
        <f t="shared" si="150"/>
        <v>0</v>
      </c>
      <c r="AB405" s="2">
        <f t="shared" si="150"/>
        <v>91.11</v>
      </c>
      <c r="AC405" s="2">
        <f t="shared" si="150"/>
        <v>0</v>
      </c>
      <c r="AD405" s="2">
        <f t="shared" si="150"/>
        <v>0</v>
      </c>
      <c r="AE405" s="2">
        <f t="shared" si="150"/>
        <v>0</v>
      </c>
      <c r="AF405" s="2">
        <f t="shared" si="150"/>
        <v>91.11</v>
      </c>
      <c r="AG405" s="2">
        <f t="shared" si="150"/>
        <v>0</v>
      </c>
      <c r="AH405" s="2">
        <f t="shared" si="150"/>
        <v>0.29764859999999999</v>
      </c>
      <c r="AI405" s="2">
        <f t="shared" si="150"/>
        <v>0</v>
      </c>
      <c r="AJ405" s="2">
        <f t="shared" si="150"/>
        <v>0</v>
      </c>
      <c r="AK405" s="2">
        <f t="shared" si="150"/>
        <v>83.82</v>
      </c>
      <c r="AL405" s="2">
        <f t="shared" si="150"/>
        <v>37.36</v>
      </c>
      <c r="AM405" s="2">
        <f t="shared" si="150"/>
        <v>0</v>
      </c>
      <c r="AN405" s="2">
        <f t="shared" si="150"/>
        <v>0</v>
      </c>
      <c r="AO405" s="2">
        <f t="shared" si="150"/>
        <v>0</v>
      </c>
      <c r="AP405" s="2">
        <f t="shared" si="150"/>
        <v>0</v>
      </c>
      <c r="AQ405" s="2">
        <f t="shared" si="150"/>
        <v>0</v>
      </c>
      <c r="AR405" s="2">
        <f t="shared" si="150"/>
        <v>212.29</v>
      </c>
      <c r="AS405" s="2">
        <f t="shared" si="150"/>
        <v>212.29</v>
      </c>
      <c r="AT405" s="2">
        <f t="shared" si="150"/>
        <v>0</v>
      </c>
      <c r="AU405" s="2">
        <f t="shared" ref="AU405:BZ405" si="151">AU410</f>
        <v>0</v>
      </c>
      <c r="AV405" s="2">
        <f t="shared" si="151"/>
        <v>0</v>
      </c>
      <c r="AW405" s="2">
        <f t="shared" si="151"/>
        <v>0</v>
      </c>
      <c r="AX405" s="2">
        <f t="shared" si="151"/>
        <v>0</v>
      </c>
      <c r="AY405" s="2">
        <f t="shared" si="151"/>
        <v>0</v>
      </c>
      <c r="AZ405" s="2">
        <f t="shared" si="151"/>
        <v>0</v>
      </c>
      <c r="BA405" s="2">
        <f t="shared" si="151"/>
        <v>0</v>
      </c>
      <c r="BB405" s="2">
        <f t="shared" si="151"/>
        <v>0</v>
      </c>
      <c r="BC405" s="2">
        <f t="shared" si="151"/>
        <v>0</v>
      </c>
      <c r="BD405" s="2">
        <f t="shared" si="151"/>
        <v>0</v>
      </c>
      <c r="BE405" s="2">
        <f t="shared" si="151"/>
        <v>0</v>
      </c>
      <c r="BF405" s="2">
        <f t="shared" si="151"/>
        <v>0</v>
      </c>
      <c r="BG405" s="2">
        <f t="shared" si="151"/>
        <v>0</v>
      </c>
      <c r="BH405" s="2">
        <f t="shared" si="151"/>
        <v>0</v>
      </c>
      <c r="BI405" s="2">
        <f t="shared" si="151"/>
        <v>0</v>
      </c>
      <c r="BJ405" s="2">
        <f t="shared" si="151"/>
        <v>0</v>
      </c>
      <c r="BK405" s="2">
        <f t="shared" si="151"/>
        <v>0</v>
      </c>
      <c r="BL405" s="2">
        <f t="shared" si="151"/>
        <v>0</v>
      </c>
      <c r="BM405" s="2">
        <f t="shared" si="151"/>
        <v>0</v>
      </c>
      <c r="BN405" s="2">
        <f t="shared" si="151"/>
        <v>0</v>
      </c>
      <c r="BO405" s="2">
        <f t="shared" si="151"/>
        <v>0</v>
      </c>
      <c r="BP405" s="2">
        <f t="shared" si="151"/>
        <v>0</v>
      </c>
      <c r="BQ405" s="2">
        <f t="shared" si="151"/>
        <v>0</v>
      </c>
      <c r="BR405" s="2">
        <f t="shared" si="151"/>
        <v>0</v>
      </c>
      <c r="BS405" s="2">
        <f t="shared" si="151"/>
        <v>0</v>
      </c>
      <c r="BT405" s="2">
        <f t="shared" si="151"/>
        <v>0</v>
      </c>
      <c r="BU405" s="2">
        <f t="shared" si="151"/>
        <v>0</v>
      </c>
      <c r="BV405" s="2">
        <f t="shared" si="151"/>
        <v>0</v>
      </c>
      <c r="BW405" s="2">
        <f t="shared" si="151"/>
        <v>0</v>
      </c>
      <c r="BX405" s="2">
        <f t="shared" si="151"/>
        <v>0</v>
      </c>
      <c r="BY405" s="2">
        <f t="shared" si="151"/>
        <v>0</v>
      </c>
      <c r="BZ405" s="2">
        <f t="shared" si="151"/>
        <v>0</v>
      </c>
      <c r="CA405" s="2">
        <f t="shared" ref="CA405:DF405" si="152">CA410</f>
        <v>212.29</v>
      </c>
      <c r="CB405" s="2">
        <f t="shared" si="152"/>
        <v>212.29</v>
      </c>
      <c r="CC405" s="2">
        <f t="shared" si="152"/>
        <v>0</v>
      </c>
      <c r="CD405" s="2">
        <f t="shared" si="152"/>
        <v>0</v>
      </c>
      <c r="CE405" s="2">
        <f t="shared" si="152"/>
        <v>0</v>
      </c>
      <c r="CF405" s="2">
        <f t="shared" si="152"/>
        <v>0</v>
      </c>
      <c r="CG405" s="2">
        <f t="shared" si="152"/>
        <v>0</v>
      </c>
      <c r="CH405" s="2">
        <f t="shared" si="152"/>
        <v>0</v>
      </c>
      <c r="CI405" s="2">
        <f t="shared" si="152"/>
        <v>0</v>
      </c>
      <c r="CJ405" s="2">
        <f t="shared" si="152"/>
        <v>0</v>
      </c>
      <c r="CK405" s="2">
        <f t="shared" si="152"/>
        <v>0</v>
      </c>
      <c r="CL405" s="2">
        <f t="shared" si="152"/>
        <v>0</v>
      </c>
      <c r="CM405" s="2">
        <f t="shared" si="152"/>
        <v>0</v>
      </c>
      <c r="CN405" s="2">
        <f t="shared" si="152"/>
        <v>0</v>
      </c>
      <c r="CO405" s="2">
        <f t="shared" si="152"/>
        <v>0</v>
      </c>
      <c r="CP405" s="2">
        <f t="shared" si="152"/>
        <v>0</v>
      </c>
      <c r="CQ405" s="2">
        <f t="shared" si="152"/>
        <v>0</v>
      </c>
      <c r="CR405" s="2">
        <f t="shared" si="152"/>
        <v>0</v>
      </c>
      <c r="CS405" s="2">
        <f t="shared" si="152"/>
        <v>0</v>
      </c>
      <c r="CT405" s="2">
        <f t="shared" si="152"/>
        <v>0</v>
      </c>
      <c r="CU405" s="2">
        <f t="shared" si="152"/>
        <v>0</v>
      </c>
      <c r="CV405" s="2">
        <f t="shared" si="152"/>
        <v>0</v>
      </c>
      <c r="CW405" s="2">
        <f t="shared" si="152"/>
        <v>0</v>
      </c>
      <c r="CX405" s="2">
        <f t="shared" si="152"/>
        <v>0</v>
      </c>
      <c r="CY405" s="2">
        <f t="shared" si="152"/>
        <v>0</v>
      </c>
      <c r="CZ405" s="2">
        <f t="shared" si="152"/>
        <v>0</v>
      </c>
      <c r="DA405" s="2">
        <f t="shared" si="152"/>
        <v>0</v>
      </c>
      <c r="DB405" s="2">
        <f t="shared" si="152"/>
        <v>0</v>
      </c>
      <c r="DC405" s="2">
        <f t="shared" si="152"/>
        <v>0</v>
      </c>
      <c r="DD405" s="2">
        <f t="shared" si="152"/>
        <v>0</v>
      </c>
      <c r="DE405" s="2">
        <f t="shared" si="152"/>
        <v>0</v>
      </c>
      <c r="DF405" s="2">
        <f t="shared" si="152"/>
        <v>0</v>
      </c>
      <c r="DG405" s="3">
        <f t="shared" ref="DG405:EL405" si="153">DG410</f>
        <v>0</v>
      </c>
      <c r="DH405" s="3">
        <f t="shared" si="153"/>
        <v>0</v>
      </c>
      <c r="DI405" s="3">
        <f t="shared" si="153"/>
        <v>0</v>
      </c>
      <c r="DJ405" s="3">
        <f t="shared" si="153"/>
        <v>0</v>
      </c>
      <c r="DK405" s="3">
        <f t="shared" si="153"/>
        <v>0</v>
      </c>
      <c r="DL405" s="3">
        <f t="shared" si="153"/>
        <v>0</v>
      </c>
      <c r="DM405" s="3">
        <f t="shared" si="153"/>
        <v>0</v>
      </c>
      <c r="DN405" s="3">
        <f t="shared" si="153"/>
        <v>0</v>
      </c>
      <c r="DO405" s="3">
        <f t="shared" si="153"/>
        <v>0</v>
      </c>
      <c r="DP405" s="3">
        <f t="shared" si="153"/>
        <v>0</v>
      </c>
      <c r="DQ405" s="3">
        <f t="shared" si="153"/>
        <v>0</v>
      </c>
      <c r="DR405" s="3">
        <f t="shared" si="153"/>
        <v>0</v>
      </c>
      <c r="DS405" s="3">
        <f t="shared" si="153"/>
        <v>0</v>
      </c>
      <c r="DT405" s="3">
        <f t="shared" si="153"/>
        <v>0</v>
      </c>
      <c r="DU405" s="3">
        <f t="shared" si="153"/>
        <v>0</v>
      </c>
      <c r="DV405" s="3">
        <f t="shared" si="153"/>
        <v>0</v>
      </c>
      <c r="DW405" s="3">
        <f t="shared" si="153"/>
        <v>0</v>
      </c>
      <c r="DX405" s="3">
        <f t="shared" si="153"/>
        <v>0</v>
      </c>
      <c r="DY405" s="3">
        <f t="shared" si="153"/>
        <v>0</v>
      </c>
      <c r="DZ405" s="3">
        <f t="shared" si="153"/>
        <v>0</v>
      </c>
      <c r="EA405" s="3">
        <f t="shared" si="153"/>
        <v>0</v>
      </c>
      <c r="EB405" s="3">
        <f t="shared" si="153"/>
        <v>0</v>
      </c>
      <c r="EC405" s="3">
        <f t="shared" si="153"/>
        <v>0</v>
      </c>
      <c r="ED405" s="3">
        <f t="shared" si="153"/>
        <v>0</v>
      </c>
      <c r="EE405" s="3">
        <f t="shared" si="153"/>
        <v>0</v>
      </c>
      <c r="EF405" s="3">
        <f t="shared" si="153"/>
        <v>0</v>
      </c>
      <c r="EG405" s="3">
        <f t="shared" si="153"/>
        <v>0</v>
      </c>
      <c r="EH405" s="3">
        <f t="shared" si="153"/>
        <v>0</v>
      </c>
      <c r="EI405" s="3">
        <f t="shared" si="153"/>
        <v>0</v>
      </c>
      <c r="EJ405" s="3">
        <f t="shared" si="153"/>
        <v>0</v>
      </c>
      <c r="EK405" s="3">
        <f t="shared" si="153"/>
        <v>0</v>
      </c>
      <c r="EL405" s="3">
        <f t="shared" si="153"/>
        <v>0</v>
      </c>
      <c r="EM405" s="3">
        <f t="shared" ref="EM405:FR405" si="154">EM410</f>
        <v>0</v>
      </c>
      <c r="EN405" s="3">
        <f t="shared" si="154"/>
        <v>0</v>
      </c>
      <c r="EO405" s="3">
        <f t="shared" si="154"/>
        <v>0</v>
      </c>
      <c r="EP405" s="3">
        <f t="shared" si="154"/>
        <v>0</v>
      </c>
      <c r="EQ405" s="3">
        <f t="shared" si="154"/>
        <v>0</v>
      </c>
      <c r="ER405" s="3">
        <f t="shared" si="154"/>
        <v>0</v>
      </c>
      <c r="ES405" s="3">
        <f t="shared" si="154"/>
        <v>0</v>
      </c>
      <c r="ET405" s="3">
        <f t="shared" si="154"/>
        <v>0</v>
      </c>
      <c r="EU405" s="3">
        <f t="shared" si="154"/>
        <v>0</v>
      </c>
      <c r="EV405" s="3">
        <f t="shared" si="154"/>
        <v>0</v>
      </c>
      <c r="EW405" s="3">
        <f t="shared" si="154"/>
        <v>0</v>
      </c>
      <c r="EX405" s="3">
        <f t="shared" si="154"/>
        <v>0</v>
      </c>
      <c r="EY405" s="3">
        <f t="shared" si="154"/>
        <v>0</v>
      </c>
      <c r="EZ405" s="3">
        <f t="shared" si="154"/>
        <v>0</v>
      </c>
      <c r="FA405" s="3">
        <f t="shared" si="154"/>
        <v>0</v>
      </c>
      <c r="FB405" s="3">
        <f t="shared" si="154"/>
        <v>0</v>
      </c>
      <c r="FC405" s="3">
        <f t="shared" si="154"/>
        <v>0</v>
      </c>
      <c r="FD405" s="3">
        <f t="shared" si="154"/>
        <v>0</v>
      </c>
      <c r="FE405" s="3">
        <f t="shared" si="154"/>
        <v>0</v>
      </c>
      <c r="FF405" s="3">
        <f t="shared" si="154"/>
        <v>0</v>
      </c>
      <c r="FG405" s="3">
        <f t="shared" si="154"/>
        <v>0</v>
      </c>
      <c r="FH405" s="3">
        <f t="shared" si="154"/>
        <v>0</v>
      </c>
      <c r="FI405" s="3">
        <f t="shared" si="154"/>
        <v>0</v>
      </c>
      <c r="FJ405" s="3">
        <f t="shared" si="154"/>
        <v>0</v>
      </c>
      <c r="FK405" s="3">
        <f t="shared" si="154"/>
        <v>0</v>
      </c>
      <c r="FL405" s="3">
        <f t="shared" si="154"/>
        <v>0</v>
      </c>
      <c r="FM405" s="3">
        <f t="shared" si="154"/>
        <v>0</v>
      </c>
      <c r="FN405" s="3">
        <f t="shared" si="154"/>
        <v>0</v>
      </c>
      <c r="FO405" s="3">
        <f t="shared" si="154"/>
        <v>0</v>
      </c>
      <c r="FP405" s="3">
        <f t="shared" si="154"/>
        <v>0</v>
      </c>
      <c r="FQ405" s="3">
        <f t="shared" si="154"/>
        <v>0</v>
      </c>
      <c r="FR405" s="3">
        <f t="shared" si="154"/>
        <v>0</v>
      </c>
      <c r="FS405" s="3">
        <f t="shared" ref="FS405:GX405" si="155">FS410</f>
        <v>0</v>
      </c>
      <c r="FT405" s="3">
        <f t="shared" si="155"/>
        <v>0</v>
      </c>
      <c r="FU405" s="3">
        <f t="shared" si="155"/>
        <v>0</v>
      </c>
      <c r="FV405" s="3">
        <f t="shared" si="155"/>
        <v>0</v>
      </c>
      <c r="FW405" s="3">
        <f t="shared" si="155"/>
        <v>0</v>
      </c>
      <c r="FX405" s="3">
        <f t="shared" si="155"/>
        <v>0</v>
      </c>
      <c r="FY405" s="3">
        <f t="shared" si="155"/>
        <v>0</v>
      </c>
      <c r="FZ405" s="3">
        <f t="shared" si="155"/>
        <v>0</v>
      </c>
      <c r="GA405" s="3">
        <f t="shared" si="155"/>
        <v>0</v>
      </c>
      <c r="GB405" s="3">
        <f t="shared" si="155"/>
        <v>0</v>
      </c>
      <c r="GC405" s="3">
        <f t="shared" si="155"/>
        <v>0</v>
      </c>
      <c r="GD405" s="3">
        <f t="shared" si="155"/>
        <v>0</v>
      </c>
      <c r="GE405" s="3">
        <f t="shared" si="155"/>
        <v>0</v>
      </c>
      <c r="GF405" s="3">
        <f t="shared" si="155"/>
        <v>0</v>
      </c>
      <c r="GG405" s="3">
        <f t="shared" si="155"/>
        <v>0</v>
      </c>
      <c r="GH405" s="3">
        <f t="shared" si="155"/>
        <v>0</v>
      </c>
      <c r="GI405" s="3">
        <f t="shared" si="155"/>
        <v>0</v>
      </c>
      <c r="GJ405" s="3">
        <f t="shared" si="155"/>
        <v>0</v>
      </c>
      <c r="GK405" s="3">
        <f t="shared" si="155"/>
        <v>0</v>
      </c>
      <c r="GL405" s="3">
        <f t="shared" si="155"/>
        <v>0</v>
      </c>
      <c r="GM405" s="3">
        <f t="shared" si="155"/>
        <v>0</v>
      </c>
      <c r="GN405" s="3">
        <f t="shared" si="155"/>
        <v>0</v>
      </c>
      <c r="GO405" s="3">
        <f t="shared" si="155"/>
        <v>0</v>
      </c>
      <c r="GP405" s="3">
        <f t="shared" si="155"/>
        <v>0</v>
      </c>
      <c r="GQ405" s="3">
        <f t="shared" si="155"/>
        <v>0</v>
      </c>
      <c r="GR405" s="3">
        <f t="shared" si="155"/>
        <v>0</v>
      </c>
      <c r="GS405" s="3">
        <f t="shared" si="155"/>
        <v>0</v>
      </c>
      <c r="GT405" s="3">
        <f t="shared" si="155"/>
        <v>0</v>
      </c>
      <c r="GU405" s="3">
        <f t="shared" si="155"/>
        <v>0</v>
      </c>
      <c r="GV405" s="3">
        <f t="shared" si="155"/>
        <v>0</v>
      </c>
      <c r="GW405" s="3">
        <f t="shared" si="155"/>
        <v>0</v>
      </c>
      <c r="GX405" s="3">
        <f t="shared" si="155"/>
        <v>0</v>
      </c>
    </row>
    <row r="407" spans="1:245" x14ac:dyDescent="0.2">
      <c r="A407">
        <v>17</v>
      </c>
      <c r="B407">
        <v>1</v>
      </c>
      <c r="E407" t="s">
        <v>216</v>
      </c>
      <c r="F407" t="s">
        <v>217</v>
      </c>
      <c r="G407" t="s">
        <v>218</v>
      </c>
      <c r="H407" t="s">
        <v>206</v>
      </c>
      <c r="I407">
        <f>ROUND(1/100,9)</f>
        <v>0.01</v>
      </c>
      <c r="J407">
        <v>0</v>
      </c>
      <c r="K407">
        <f>ROUND(1/100,9)</f>
        <v>0.01</v>
      </c>
      <c r="O407">
        <f>ROUND(CP407,2)</f>
        <v>105.51</v>
      </c>
      <c r="P407">
        <f>ROUND((ROUND((AC407*AW407*I407),2)*BC407),2)</f>
        <v>0</v>
      </c>
      <c r="Q407">
        <f>(ROUND((ROUND((((ET407*0.862))*AV407*I407),2)*BB407),2)+ROUND((ROUND(((AE407-((EU407*0.862)))*AV407*I407),2)*BS407),2))</f>
        <v>0</v>
      </c>
      <c r="R407">
        <f>ROUND((ROUND((AE407*AV407*I407),2)*BS407),2)</f>
        <v>0</v>
      </c>
      <c r="S407">
        <f>ROUND((ROUND((AF407*AV407*I407),2)*BA407),2)</f>
        <v>105.51</v>
      </c>
      <c r="T407">
        <f>ROUND(CU407*I407,2)</f>
        <v>0</v>
      </c>
      <c r="U407">
        <f>CV407*I407</f>
        <v>0.3448</v>
      </c>
      <c r="V407">
        <f>CW407*I407</f>
        <v>0</v>
      </c>
      <c r="W407">
        <f>ROUND(CX407*I407,2)</f>
        <v>0</v>
      </c>
      <c r="X407">
        <f>ROUND(CY407,2)</f>
        <v>97.07</v>
      </c>
      <c r="Y407">
        <f>ROUND(CZ407,2)</f>
        <v>43.26</v>
      </c>
      <c r="AA407">
        <v>271799122</v>
      </c>
      <c r="AB407">
        <f>ROUND((AC407+AD407+AF407),6)</f>
        <v>358.93680000000001</v>
      </c>
      <c r="AC407">
        <f>ROUND(((ES407*0)),6)</f>
        <v>0</v>
      </c>
      <c r="AD407">
        <f>ROUND(((((ET407*0.862))-((EU407*0.862)))+AE407),6)</f>
        <v>0</v>
      </c>
      <c r="AE407">
        <f>ROUND(((EU407*0.862)),6)</f>
        <v>0</v>
      </c>
      <c r="AF407">
        <f>ROUND(((EV407*0.862)),6)</f>
        <v>358.93680000000001</v>
      </c>
      <c r="AG407">
        <f>ROUND((AP407),6)</f>
        <v>0</v>
      </c>
      <c r="AH407">
        <f>((EW407*0.862))</f>
        <v>34.479999999999997</v>
      </c>
      <c r="AI407">
        <f>((EX407*0.862))</f>
        <v>0</v>
      </c>
      <c r="AJ407">
        <f>(AS407)</f>
        <v>0</v>
      </c>
      <c r="AK407">
        <v>416.4</v>
      </c>
      <c r="AL407">
        <v>0</v>
      </c>
      <c r="AM407">
        <v>0</v>
      </c>
      <c r="AN407">
        <v>0</v>
      </c>
      <c r="AO407">
        <v>416.4</v>
      </c>
      <c r="AP407">
        <v>0</v>
      </c>
      <c r="AQ407">
        <v>40</v>
      </c>
      <c r="AR407">
        <v>0</v>
      </c>
      <c r="AS407">
        <v>0</v>
      </c>
      <c r="AT407">
        <v>92</v>
      </c>
      <c r="AU407">
        <v>41</v>
      </c>
      <c r="AV407">
        <v>1</v>
      </c>
      <c r="AW407">
        <v>1</v>
      </c>
      <c r="AZ407">
        <v>1</v>
      </c>
      <c r="BA407">
        <v>29.39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0</v>
      </c>
      <c r="BI407">
        <v>1</v>
      </c>
      <c r="BJ407" t="s">
        <v>219</v>
      </c>
      <c r="BM407">
        <v>295</v>
      </c>
      <c r="BN407">
        <v>0</v>
      </c>
      <c r="BO407" t="s">
        <v>217</v>
      </c>
      <c r="BP407">
        <v>1</v>
      </c>
      <c r="BQ407">
        <v>30</v>
      </c>
      <c r="BR407">
        <v>0</v>
      </c>
      <c r="BS407">
        <v>29.39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92</v>
      </c>
      <c r="CA407">
        <v>41</v>
      </c>
      <c r="CB407" t="s">
        <v>3</v>
      </c>
      <c r="CE407">
        <v>30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>(P407+Q407+S407)</f>
        <v>105.51</v>
      </c>
      <c r="CQ407">
        <f>ROUND((ROUND((AC407*AW407*1),2)*BC407),2)</f>
        <v>0</v>
      </c>
      <c r="CR407">
        <f>(ROUND((ROUND((((ET407*0.862))*AV407*1),2)*BB407),2)+ROUND((ROUND(((AE407-((EU407*0.862)))*AV407*1),2)*BS407),2))</f>
        <v>0</v>
      </c>
      <c r="CS407">
        <f>ROUND((ROUND((AE407*AV407*1),2)*BS407),2)</f>
        <v>0</v>
      </c>
      <c r="CT407">
        <f>ROUND((ROUND((AF407*AV407*1),2)*BA407),2)</f>
        <v>10549.25</v>
      </c>
      <c r="CU407">
        <f>AG407</f>
        <v>0</v>
      </c>
      <c r="CV407">
        <f>(AH407*AV407)</f>
        <v>34.479999999999997</v>
      </c>
      <c r="CW407">
        <f>AI407</f>
        <v>0</v>
      </c>
      <c r="CX407">
        <f>AJ407</f>
        <v>0</v>
      </c>
      <c r="CY407">
        <f>S407*(BZ407/100)</f>
        <v>97.069200000000009</v>
      </c>
      <c r="CZ407">
        <f>S407*(CA407/100)</f>
        <v>43.259099999999997</v>
      </c>
      <c r="DC407" t="s">
        <v>3</v>
      </c>
      <c r="DD407" t="s">
        <v>25</v>
      </c>
      <c r="DE407" t="s">
        <v>220</v>
      </c>
      <c r="DF407" t="s">
        <v>220</v>
      </c>
      <c r="DG407" t="s">
        <v>220</v>
      </c>
      <c r="DH407" t="s">
        <v>3</v>
      </c>
      <c r="DI407" t="s">
        <v>220</v>
      </c>
      <c r="DJ407" t="s">
        <v>220</v>
      </c>
      <c r="DK407" t="s">
        <v>3</v>
      </c>
      <c r="DL407" t="s">
        <v>3</v>
      </c>
      <c r="DM407" t="s">
        <v>3</v>
      </c>
      <c r="DN407">
        <v>156</v>
      </c>
      <c r="DO407">
        <v>84</v>
      </c>
      <c r="DP407">
        <v>1</v>
      </c>
      <c r="DQ407">
        <v>1</v>
      </c>
      <c r="DU407">
        <v>1005</v>
      </c>
      <c r="DV407" t="s">
        <v>206</v>
      </c>
      <c r="DW407" t="s">
        <v>206</v>
      </c>
      <c r="DX407">
        <v>100</v>
      </c>
      <c r="DZ407" t="s">
        <v>3</v>
      </c>
      <c r="EA407" t="s">
        <v>3</v>
      </c>
      <c r="EB407" t="s">
        <v>3</v>
      </c>
      <c r="EC407" t="s">
        <v>3</v>
      </c>
      <c r="EE407">
        <v>275063090</v>
      </c>
      <c r="EF407">
        <v>30</v>
      </c>
      <c r="EG407" t="s">
        <v>27</v>
      </c>
      <c r="EH407">
        <v>0</v>
      </c>
      <c r="EI407" t="s">
        <v>3</v>
      </c>
      <c r="EJ407">
        <v>1</v>
      </c>
      <c r="EK407">
        <v>295</v>
      </c>
      <c r="EL407" t="s">
        <v>209</v>
      </c>
      <c r="EM407" t="s">
        <v>210</v>
      </c>
      <c r="EO407" t="s">
        <v>3</v>
      </c>
      <c r="EQ407">
        <v>131072</v>
      </c>
      <c r="ER407">
        <v>416.4</v>
      </c>
      <c r="ES407">
        <v>0</v>
      </c>
      <c r="ET407">
        <v>0</v>
      </c>
      <c r="EU407">
        <v>0</v>
      </c>
      <c r="EV407">
        <v>416.4</v>
      </c>
      <c r="EW407">
        <v>40</v>
      </c>
      <c r="EX407">
        <v>0</v>
      </c>
      <c r="EY407">
        <v>0</v>
      </c>
      <c r="FQ407">
        <v>0</v>
      </c>
      <c r="FR407">
        <f>ROUND(IF(BI407=3,GM407,0),2)</f>
        <v>0</v>
      </c>
      <c r="FS407">
        <v>0</v>
      </c>
      <c r="FX407">
        <v>156</v>
      </c>
      <c r="FY407">
        <v>84</v>
      </c>
      <c r="GA407" t="s">
        <v>3</v>
      </c>
      <c r="GD407">
        <v>0</v>
      </c>
      <c r="GF407">
        <v>-802584898</v>
      </c>
      <c r="GG407">
        <v>2</v>
      </c>
      <c r="GH407">
        <v>1</v>
      </c>
      <c r="GI407">
        <v>2</v>
      </c>
      <c r="GJ407">
        <v>0</v>
      </c>
      <c r="GK407">
        <f>ROUND(R407*(R12)/100,2)</f>
        <v>0</v>
      </c>
      <c r="GL407">
        <f>ROUND(IF(AND(BH407=3,BI407=3,FS407&lt;&gt;0),P407,0),2)</f>
        <v>0</v>
      </c>
      <c r="GM407">
        <f>ROUND(O407+X407+Y407+GK407,2)+GX407</f>
        <v>245.84</v>
      </c>
      <c r="GN407">
        <f>IF(OR(BI407=0,BI407=1),GM407-GX407,0)</f>
        <v>245.84</v>
      </c>
      <c r="GO407">
        <f>IF(BI407=2,GM407-GX407,0)</f>
        <v>0</v>
      </c>
      <c r="GP407">
        <f>IF(BI407=4,GM407-GX407,0)</f>
        <v>0</v>
      </c>
      <c r="GR407">
        <v>0</v>
      </c>
      <c r="GS407">
        <v>3</v>
      </c>
      <c r="GT407">
        <v>0</v>
      </c>
      <c r="GU407" t="s">
        <v>3</v>
      </c>
      <c r="GV407">
        <f>ROUND((GT407),6)</f>
        <v>0</v>
      </c>
      <c r="GW407">
        <v>1</v>
      </c>
      <c r="GX407">
        <f>ROUND(HC407*I407,2)</f>
        <v>0</v>
      </c>
      <c r="HA407">
        <v>0</v>
      </c>
      <c r="HB407">
        <v>0</v>
      </c>
      <c r="HC407">
        <f>GV407*GW407</f>
        <v>0</v>
      </c>
      <c r="HE407" t="s">
        <v>3</v>
      </c>
      <c r="HF407" t="s">
        <v>3</v>
      </c>
      <c r="HM407" t="s">
        <v>3</v>
      </c>
      <c r="HN407" t="s">
        <v>3</v>
      </c>
      <c r="HO407" t="s">
        <v>3</v>
      </c>
      <c r="HP407" t="s">
        <v>3</v>
      </c>
      <c r="HQ407" t="s">
        <v>3</v>
      </c>
      <c r="IK407">
        <v>0</v>
      </c>
    </row>
    <row r="408" spans="1:245" x14ac:dyDescent="0.2">
      <c r="A408">
        <v>17</v>
      </c>
      <c r="B408">
        <v>1</v>
      </c>
      <c r="E408" t="s">
        <v>221</v>
      </c>
      <c r="F408" t="s">
        <v>212</v>
      </c>
      <c r="G408" t="s">
        <v>213</v>
      </c>
      <c r="H408" t="s">
        <v>206</v>
      </c>
      <c r="I408">
        <f>ROUND(-1/100,9)</f>
        <v>-0.01</v>
      </c>
      <c r="J408">
        <v>0</v>
      </c>
      <c r="K408">
        <f>ROUND(-1/100,9)</f>
        <v>-0.01</v>
      </c>
      <c r="O408">
        <f>ROUND(CP408,2)</f>
        <v>-14.4</v>
      </c>
      <c r="P408">
        <f>ROUND((ROUND((AC408*AW408*I408),2)*BC408),2)</f>
        <v>0</v>
      </c>
      <c r="Q408">
        <f>(ROUND((ROUND((((ET408*0.862))*AV408*I408),2)*BB408),2)+ROUND((ROUND(((AE408-((EU408*0.862)))*AV408*I408),2)*BS408),2))</f>
        <v>0</v>
      </c>
      <c r="R408">
        <f>ROUND((ROUND((AE408*AV408*I408),2)*BS408),2)</f>
        <v>0</v>
      </c>
      <c r="S408">
        <f>ROUND((ROUND((AF408*AV408*I408),2)*BA408),2)</f>
        <v>-14.4</v>
      </c>
      <c r="T408">
        <f>ROUND(CU408*I408,2)</f>
        <v>0</v>
      </c>
      <c r="U408">
        <f>CV408*I408</f>
        <v>-4.7151400000000003E-2</v>
      </c>
      <c r="V408">
        <f>CW408*I408</f>
        <v>0</v>
      </c>
      <c r="W408">
        <f>ROUND(CX408*I408,2)</f>
        <v>0</v>
      </c>
      <c r="X408">
        <f>ROUND(CY408,2)</f>
        <v>-13.25</v>
      </c>
      <c r="Y408">
        <f>ROUND(CZ408,2)</f>
        <v>-5.9</v>
      </c>
      <c r="AA408">
        <v>271799122</v>
      </c>
      <c r="AB408">
        <f>ROUND((AC408+AD408+AF408),6)</f>
        <v>49.082279999999997</v>
      </c>
      <c r="AC408">
        <f>ROUND(((ES408*0)),6)</f>
        <v>0</v>
      </c>
      <c r="AD408">
        <f>ROUND(((((ET408*0.862))-((EU408*0.862)))+AE408),6)</f>
        <v>0</v>
      </c>
      <c r="AE408">
        <f>ROUND(((EU408*0.862)),6)</f>
        <v>0</v>
      </c>
      <c r="AF408">
        <f>ROUND(((EV408*0.862)),6)</f>
        <v>49.082279999999997</v>
      </c>
      <c r="AG408">
        <f>ROUND((AP408),6)</f>
        <v>0</v>
      </c>
      <c r="AH408">
        <f>((EW408*0.862))</f>
        <v>4.7151399999999999</v>
      </c>
      <c r="AI408">
        <f>((EX408*0.862))</f>
        <v>0</v>
      </c>
      <c r="AJ408">
        <f>(AS408)</f>
        <v>0</v>
      </c>
      <c r="AK408">
        <v>56.94</v>
      </c>
      <c r="AL408">
        <v>0</v>
      </c>
      <c r="AM408">
        <v>0</v>
      </c>
      <c r="AN408">
        <v>0</v>
      </c>
      <c r="AO408">
        <v>56.94</v>
      </c>
      <c r="AP408">
        <v>0</v>
      </c>
      <c r="AQ408">
        <v>5.47</v>
      </c>
      <c r="AR408">
        <v>0</v>
      </c>
      <c r="AS408">
        <v>0</v>
      </c>
      <c r="AT408">
        <v>92</v>
      </c>
      <c r="AU408">
        <v>41</v>
      </c>
      <c r="AV408">
        <v>1</v>
      </c>
      <c r="AW408">
        <v>1</v>
      </c>
      <c r="AZ408">
        <v>1</v>
      </c>
      <c r="BA408">
        <v>29.39</v>
      </c>
      <c r="BB408">
        <v>1</v>
      </c>
      <c r="BC408">
        <v>1</v>
      </c>
      <c r="BD408" t="s">
        <v>3</v>
      </c>
      <c r="BE408" t="s">
        <v>3</v>
      </c>
      <c r="BF408" t="s">
        <v>3</v>
      </c>
      <c r="BG408" t="s">
        <v>3</v>
      </c>
      <c r="BH408">
        <v>0</v>
      </c>
      <c r="BI408">
        <v>1</v>
      </c>
      <c r="BJ408" t="s">
        <v>214</v>
      </c>
      <c r="BM408">
        <v>295</v>
      </c>
      <c r="BN408">
        <v>0</v>
      </c>
      <c r="BO408" t="s">
        <v>212</v>
      </c>
      <c r="BP408">
        <v>1</v>
      </c>
      <c r="BQ408">
        <v>30</v>
      </c>
      <c r="BR408">
        <v>0</v>
      </c>
      <c r="BS408">
        <v>29.39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92</v>
      </c>
      <c r="CA408">
        <v>41</v>
      </c>
      <c r="CB408" t="s">
        <v>3</v>
      </c>
      <c r="CE408">
        <v>30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>(P408+Q408+S408)</f>
        <v>-14.4</v>
      </c>
      <c r="CQ408">
        <f>ROUND((ROUND((AC408*AW408*1),2)*BC408),2)</f>
        <v>0</v>
      </c>
      <c r="CR408">
        <f>(ROUND((ROUND((((ET408*0.862))*AV408*1),2)*BB408),2)+ROUND((ROUND(((AE408-((EU408*0.862)))*AV408*1),2)*BS408),2))</f>
        <v>0</v>
      </c>
      <c r="CS408">
        <f>ROUND((ROUND((AE408*AV408*1),2)*BS408),2)</f>
        <v>0</v>
      </c>
      <c r="CT408">
        <f>ROUND((ROUND((AF408*AV408*1),2)*BA408),2)</f>
        <v>1442.46</v>
      </c>
      <c r="CU408">
        <f>AG408</f>
        <v>0</v>
      </c>
      <c r="CV408">
        <f>(AH408*AV408)</f>
        <v>4.7151399999999999</v>
      </c>
      <c r="CW408">
        <f>AI408</f>
        <v>0</v>
      </c>
      <c r="CX408">
        <f>AJ408</f>
        <v>0</v>
      </c>
      <c r="CY408">
        <f>S408*(BZ408/100)</f>
        <v>-13.248000000000001</v>
      </c>
      <c r="CZ408">
        <f>S408*(CA408/100)</f>
        <v>-5.9039999999999999</v>
      </c>
      <c r="DC408" t="s">
        <v>3</v>
      </c>
      <c r="DD408" t="s">
        <v>25</v>
      </c>
      <c r="DE408" t="s">
        <v>220</v>
      </c>
      <c r="DF408" t="s">
        <v>220</v>
      </c>
      <c r="DG408" t="s">
        <v>220</v>
      </c>
      <c r="DH408" t="s">
        <v>3</v>
      </c>
      <c r="DI408" t="s">
        <v>220</v>
      </c>
      <c r="DJ408" t="s">
        <v>220</v>
      </c>
      <c r="DK408" t="s">
        <v>3</v>
      </c>
      <c r="DL408" t="s">
        <v>3</v>
      </c>
      <c r="DM408" t="s">
        <v>3</v>
      </c>
      <c r="DN408">
        <v>156</v>
      </c>
      <c r="DO408">
        <v>84</v>
      </c>
      <c r="DP408">
        <v>1</v>
      </c>
      <c r="DQ408">
        <v>1</v>
      </c>
      <c r="DU408">
        <v>1005</v>
      </c>
      <c r="DV408" t="s">
        <v>206</v>
      </c>
      <c r="DW408" t="s">
        <v>206</v>
      </c>
      <c r="DX408">
        <v>100</v>
      </c>
      <c r="DZ408" t="s">
        <v>3</v>
      </c>
      <c r="EA408" t="s">
        <v>3</v>
      </c>
      <c r="EB408" t="s">
        <v>3</v>
      </c>
      <c r="EC408" t="s">
        <v>3</v>
      </c>
      <c r="EE408">
        <v>275063090</v>
      </c>
      <c r="EF408">
        <v>30</v>
      </c>
      <c r="EG408" t="s">
        <v>27</v>
      </c>
      <c r="EH408">
        <v>0</v>
      </c>
      <c r="EI408" t="s">
        <v>3</v>
      </c>
      <c r="EJ408">
        <v>1</v>
      </c>
      <c r="EK408">
        <v>295</v>
      </c>
      <c r="EL408" t="s">
        <v>209</v>
      </c>
      <c r="EM408" t="s">
        <v>210</v>
      </c>
      <c r="EO408" t="s">
        <v>3</v>
      </c>
      <c r="EQ408">
        <v>131072</v>
      </c>
      <c r="ER408">
        <v>56.94</v>
      </c>
      <c r="ES408">
        <v>0</v>
      </c>
      <c r="ET408">
        <v>0</v>
      </c>
      <c r="EU408">
        <v>0</v>
      </c>
      <c r="EV408">
        <v>56.94</v>
      </c>
      <c r="EW408">
        <v>5.47</v>
      </c>
      <c r="EX408">
        <v>0</v>
      </c>
      <c r="EY408">
        <v>0</v>
      </c>
      <c r="FQ408">
        <v>0</v>
      </c>
      <c r="FR408">
        <f>ROUND(IF(BI408=3,GM408,0),2)</f>
        <v>0</v>
      </c>
      <c r="FS408">
        <v>0</v>
      </c>
      <c r="FX408">
        <v>156</v>
      </c>
      <c r="FY408">
        <v>84</v>
      </c>
      <c r="GA408" t="s">
        <v>3</v>
      </c>
      <c r="GD408">
        <v>0</v>
      </c>
      <c r="GF408">
        <v>1966967839</v>
      </c>
      <c r="GG408">
        <v>2</v>
      </c>
      <c r="GH408">
        <v>1</v>
      </c>
      <c r="GI408">
        <v>2</v>
      </c>
      <c r="GJ408">
        <v>0</v>
      </c>
      <c r="GK408">
        <f>ROUND(R408*(R12)/100,2)</f>
        <v>0</v>
      </c>
      <c r="GL408">
        <f>ROUND(IF(AND(BH408=3,BI408=3,FS408&lt;&gt;0),P408,0),2)</f>
        <v>0</v>
      </c>
      <c r="GM408">
        <f>ROUND(O408+X408+Y408+GK408,2)+GX408</f>
        <v>-33.549999999999997</v>
      </c>
      <c r="GN408">
        <f>IF(OR(BI408=0,BI408=1),GM408-GX408,0)</f>
        <v>-33.549999999999997</v>
      </c>
      <c r="GO408">
        <f>IF(BI408=2,GM408-GX408,0)</f>
        <v>0</v>
      </c>
      <c r="GP408">
        <f>IF(BI408=4,GM408-GX408,0)</f>
        <v>0</v>
      </c>
      <c r="GR408">
        <v>0</v>
      </c>
      <c r="GS408">
        <v>3</v>
      </c>
      <c r="GT408">
        <v>0</v>
      </c>
      <c r="GU408" t="s">
        <v>3</v>
      </c>
      <c r="GV408">
        <f>ROUND((GT408),6)</f>
        <v>0</v>
      </c>
      <c r="GW408">
        <v>1</v>
      </c>
      <c r="GX408">
        <f>ROUND(HC408*I408,2)</f>
        <v>0</v>
      </c>
      <c r="HA408">
        <v>0</v>
      </c>
      <c r="HB408">
        <v>0</v>
      </c>
      <c r="HC408">
        <f>GV408*GW408</f>
        <v>0</v>
      </c>
      <c r="HE408" t="s">
        <v>3</v>
      </c>
      <c r="HF408" t="s">
        <v>3</v>
      </c>
      <c r="HM408" t="s">
        <v>3</v>
      </c>
      <c r="HN408" t="s">
        <v>3</v>
      </c>
      <c r="HO408" t="s">
        <v>3</v>
      </c>
      <c r="HP408" t="s">
        <v>3</v>
      </c>
      <c r="HQ408" t="s">
        <v>3</v>
      </c>
      <c r="IK408">
        <v>0</v>
      </c>
    </row>
    <row r="410" spans="1:245" x14ac:dyDescent="0.2">
      <c r="A410" s="2">
        <v>51</v>
      </c>
      <c r="B410" s="2">
        <f>B403</f>
        <v>1</v>
      </c>
      <c r="C410" s="2">
        <f>A403</f>
        <v>5</v>
      </c>
      <c r="D410" s="2">
        <f>ROW(A403)</f>
        <v>403</v>
      </c>
      <c r="E410" s="2"/>
      <c r="F410" s="2" t="str">
        <f>IF(F403&lt;&gt;"",F403,"")</f>
        <v>Новый подраздел</v>
      </c>
      <c r="G410" s="2" t="str">
        <f>IF(G403&lt;&gt;"",G403,"")</f>
        <v>8.2. Подготовка почвы для восстановления газона ручным способом с внесением растительной земли слоем 10см</v>
      </c>
      <c r="H410" s="2">
        <v>0</v>
      </c>
      <c r="I410" s="2"/>
      <c r="J410" s="2"/>
      <c r="K410" s="2"/>
      <c r="L410" s="2"/>
      <c r="M410" s="2"/>
      <c r="N410" s="2"/>
      <c r="O410" s="2">
        <f t="shared" ref="O410:T410" si="156">ROUND(AB410,2)</f>
        <v>91.11</v>
      </c>
      <c r="P410" s="2">
        <f t="shared" si="156"/>
        <v>0</v>
      </c>
      <c r="Q410" s="2">
        <f t="shared" si="156"/>
        <v>0</v>
      </c>
      <c r="R410" s="2">
        <f t="shared" si="156"/>
        <v>0</v>
      </c>
      <c r="S410" s="2">
        <f t="shared" si="156"/>
        <v>91.11</v>
      </c>
      <c r="T410" s="2">
        <f t="shared" si="156"/>
        <v>0</v>
      </c>
      <c r="U410" s="2">
        <f>AH410</f>
        <v>0.29764859999999999</v>
      </c>
      <c r="V410" s="2">
        <f>AI410</f>
        <v>0</v>
      </c>
      <c r="W410" s="2">
        <f>ROUND(AJ410,2)</f>
        <v>0</v>
      </c>
      <c r="X410" s="2">
        <f>ROUND(AK410,2)</f>
        <v>83.82</v>
      </c>
      <c r="Y410" s="2">
        <f>ROUND(AL410,2)</f>
        <v>37.36</v>
      </c>
      <c r="Z410" s="2"/>
      <c r="AA410" s="2"/>
      <c r="AB410" s="2">
        <f>ROUND(SUMIF(AA407:AA408,"=271799122",O407:O408),2)</f>
        <v>91.11</v>
      </c>
      <c r="AC410" s="2">
        <f>ROUND(SUMIF(AA407:AA408,"=271799122",P407:P408),2)</f>
        <v>0</v>
      </c>
      <c r="AD410" s="2">
        <f>ROUND(SUMIF(AA407:AA408,"=271799122",Q407:Q408),2)</f>
        <v>0</v>
      </c>
      <c r="AE410" s="2">
        <f>ROUND(SUMIF(AA407:AA408,"=271799122",R407:R408),2)</f>
        <v>0</v>
      </c>
      <c r="AF410" s="2">
        <f>ROUND(SUMIF(AA407:AA408,"=271799122",S407:S408),2)</f>
        <v>91.11</v>
      </c>
      <c r="AG410" s="2">
        <f>ROUND(SUMIF(AA407:AA408,"=271799122",T407:T408),2)</f>
        <v>0</v>
      </c>
      <c r="AH410" s="2">
        <f>SUMIF(AA407:AA408,"=271799122",U407:U408)</f>
        <v>0.29764859999999999</v>
      </c>
      <c r="AI410" s="2">
        <f>SUMIF(AA407:AA408,"=271799122",V407:V408)</f>
        <v>0</v>
      </c>
      <c r="AJ410" s="2">
        <f>ROUND(SUMIF(AA407:AA408,"=271799122",W407:W408),2)</f>
        <v>0</v>
      </c>
      <c r="AK410" s="2">
        <f>ROUND(SUMIF(AA407:AA408,"=271799122",X407:X408),2)</f>
        <v>83.82</v>
      </c>
      <c r="AL410" s="2">
        <f>ROUND(SUMIF(AA407:AA408,"=271799122",Y407:Y408),2)</f>
        <v>37.36</v>
      </c>
      <c r="AM410" s="2"/>
      <c r="AN410" s="2"/>
      <c r="AO410" s="2">
        <f t="shared" ref="AO410:BD410" si="157">ROUND(BX410,2)</f>
        <v>0</v>
      </c>
      <c r="AP410" s="2">
        <f t="shared" si="157"/>
        <v>0</v>
      </c>
      <c r="AQ410" s="2">
        <f t="shared" si="157"/>
        <v>0</v>
      </c>
      <c r="AR410" s="2">
        <f t="shared" si="157"/>
        <v>212.29</v>
      </c>
      <c r="AS410" s="2">
        <f t="shared" si="157"/>
        <v>212.29</v>
      </c>
      <c r="AT410" s="2">
        <f t="shared" si="157"/>
        <v>0</v>
      </c>
      <c r="AU410" s="2">
        <f t="shared" si="157"/>
        <v>0</v>
      </c>
      <c r="AV410" s="2">
        <f t="shared" si="157"/>
        <v>0</v>
      </c>
      <c r="AW410" s="2">
        <f t="shared" si="157"/>
        <v>0</v>
      </c>
      <c r="AX410" s="2">
        <f t="shared" si="157"/>
        <v>0</v>
      </c>
      <c r="AY410" s="2">
        <f t="shared" si="157"/>
        <v>0</v>
      </c>
      <c r="AZ410" s="2">
        <f t="shared" si="157"/>
        <v>0</v>
      </c>
      <c r="BA410" s="2">
        <f t="shared" si="157"/>
        <v>0</v>
      </c>
      <c r="BB410" s="2">
        <f t="shared" si="157"/>
        <v>0</v>
      </c>
      <c r="BC410" s="2">
        <f t="shared" si="157"/>
        <v>0</v>
      </c>
      <c r="BD410" s="2">
        <f t="shared" si="157"/>
        <v>0</v>
      </c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>
        <f>ROUND(SUMIF(AA407:AA408,"=271799122",FQ407:FQ408),2)</f>
        <v>0</v>
      </c>
      <c r="BY410" s="2">
        <f>ROUND(SUMIF(AA407:AA408,"=271799122",FR407:FR408),2)</f>
        <v>0</v>
      </c>
      <c r="BZ410" s="2">
        <f>ROUND(SUMIF(AA407:AA408,"=271799122",GL407:GL408),2)</f>
        <v>0</v>
      </c>
      <c r="CA410" s="2">
        <f>ROUND(SUMIF(AA407:AA408,"=271799122",GM407:GM408),2)</f>
        <v>212.29</v>
      </c>
      <c r="CB410" s="2">
        <f>ROUND(SUMIF(AA407:AA408,"=271799122",GN407:GN408),2)</f>
        <v>212.29</v>
      </c>
      <c r="CC410" s="2">
        <f>ROUND(SUMIF(AA407:AA408,"=271799122",GO407:GO408),2)</f>
        <v>0</v>
      </c>
      <c r="CD410" s="2">
        <f>ROUND(SUMIF(AA407:AA408,"=271799122",GP407:GP408),2)</f>
        <v>0</v>
      </c>
      <c r="CE410" s="2">
        <f>AC410-BX410</f>
        <v>0</v>
      </c>
      <c r="CF410" s="2">
        <f>AC410-BY410</f>
        <v>0</v>
      </c>
      <c r="CG410" s="2">
        <f>BX410-BZ410</f>
        <v>0</v>
      </c>
      <c r="CH410" s="2">
        <f>AC410-BX410-BY410+BZ410</f>
        <v>0</v>
      </c>
      <c r="CI410" s="2">
        <f>BY410-BZ410</f>
        <v>0</v>
      </c>
      <c r="CJ410" s="2">
        <f>ROUND(SUMIF(AA407:AA408,"=271799122",GX407:GX408),2)</f>
        <v>0</v>
      </c>
      <c r="CK410" s="2">
        <f>ROUND(SUMIF(AA407:AA408,"=271799122",GY407:GY408),2)</f>
        <v>0</v>
      </c>
      <c r="CL410" s="2">
        <f>ROUND(SUMIF(AA407:AA408,"=271799122",GZ407:GZ408),2)</f>
        <v>0</v>
      </c>
      <c r="CM410" s="2">
        <f>ROUND(SUMIF(AA407:AA408,"=271799122",HD407:HD408),2)</f>
        <v>0</v>
      </c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  <c r="GU410" s="3"/>
      <c r="GV410" s="3"/>
      <c r="GW410" s="3"/>
      <c r="GX410" s="3">
        <v>0</v>
      </c>
    </row>
    <row r="412" spans="1:245" x14ac:dyDescent="0.2">
      <c r="A412" s="4">
        <v>50</v>
      </c>
      <c r="B412" s="4">
        <v>0</v>
      </c>
      <c r="C412" s="4">
        <v>0</v>
      </c>
      <c r="D412" s="4">
        <v>1</v>
      </c>
      <c r="E412" s="4">
        <v>201</v>
      </c>
      <c r="F412" s="4">
        <f>ROUND(Source!O410,O412)</f>
        <v>91.11</v>
      </c>
      <c r="G412" s="4" t="s">
        <v>42</v>
      </c>
      <c r="H412" s="4" t="s">
        <v>43</v>
      </c>
      <c r="I412" s="4"/>
      <c r="J412" s="4"/>
      <c r="K412" s="4">
        <v>201</v>
      </c>
      <c r="L412" s="4">
        <v>1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91.11</v>
      </c>
      <c r="X412" s="4">
        <v>1</v>
      </c>
      <c r="Y412" s="4">
        <v>91.11</v>
      </c>
      <c r="Z412" s="4"/>
      <c r="AA412" s="4"/>
      <c r="AB412" s="4"/>
    </row>
    <row r="413" spans="1:245" x14ac:dyDescent="0.2">
      <c r="A413" s="4">
        <v>50</v>
      </c>
      <c r="B413" s="4">
        <v>0</v>
      </c>
      <c r="C413" s="4">
        <v>0</v>
      </c>
      <c r="D413" s="4">
        <v>1</v>
      </c>
      <c r="E413" s="4">
        <v>202</v>
      </c>
      <c r="F413" s="4">
        <f>ROUND(Source!P410,O413)</f>
        <v>0</v>
      </c>
      <c r="G413" s="4" t="s">
        <v>44</v>
      </c>
      <c r="H413" s="4" t="s">
        <v>45</v>
      </c>
      <c r="I413" s="4"/>
      <c r="J413" s="4"/>
      <c r="K413" s="4">
        <v>202</v>
      </c>
      <c r="L413" s="4">
        <v>2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45" x14ac:dyDescent="0.2">
      <c r="A414" s="4">
        <v>50</v>
      </c>
      <c r="B414" s="4">
        <v>0</v>
      </c>
      <c r="C414" s="4">
        <v>0</v>
      </c>
      <c r="D414" s="4">
        <v>1</v>
      </c>
      <c r="E414" s="4">
        <v>222</v>
      </c>
      <c r="F414" s="4">
        <f>ROUND(Source!AO410,O414)</f>
        <v>0</v>
      </c>
      <c r="G414" s="4" t="s">
        <v>46</v>
      </c>
      <c r="H414" s="4" t="s">
        <v>47</v>
      </c>
      <c r="I414" s="4"/>
      <c r="J414" s="4"/>
      <c r="K414" s="4">
        <v>222</v>
      </c>
      <c r="L414" s="4">
        <v>3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45" x14ac:dyDescent="0.2">
      <c r="A415" s="4">
        <v>50</v>
      </c>
      <c r="B415" s="4">
        <v>0</v>
      </c>
      <c r="C415" s="4">
        <v>0</v>
      </c>
      <c r="D415" s="4">
        <v>1</v>
      </c>
      <c r="E415" s="4">
        <v>225</v>
      </c>
      <c r="F415" s="4">
        <f>ROUND(Source!AV410,O415)</f>
        <v>0</v>
      </c>
      <c r="G415" s="4" t="s">
        <v>48</v>
      </c>
      <c r="H415" s="4" t="s">
        <v>49</v>
      </c>
      <c r="I415" s="4"/>
      <c r="J415" s="4"/>
      <c r="K415" s="4">
        <v>225</v>
      </c>
      <c r="L415" s="4">
        <v>4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45" x14ac:dyDescent="0.2">
      <c r="A416" s="4">
        <v>50</v>
      </c>
      <c r="B416" s="4">
        <v>0</v>
      </c>
      <c r="C416" s="4">
        <v>0</v>
      </c>
      <c r="D416" s="4">
        <v>1</v>
      </c>
      <c r="E416" s="4">
        <v>226</v>
      </c>
      <c r="F416" s="4">
        <f>ROUND(Source!AW410,O416)</f>
        <v>0</v>
      </c>
      <c r="G416" s="4" t="s">
        <v>50</v>
      </c>
      <c r="H416" s="4" t="s">
        <v>51</v>
      </c>
      <c r="I416" s="4"/>
      <c r="J416" s="4"/>
      <c r="K416" s="4">
        <v>226</v>
      </c>
      <c r="L416" s="4">
        <v>5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227</v>
      </c>
      <c r="F417" s="4">
        <f>ROUND(Source!AX410,O417)</f>
        <v>0</v>
      </c>
      <c r="G417" s="4" t="s">
        <v>52</v>
      </c>
      <c r="H417" s="4" t="s">
        <v>53</v>
      </c>
      <c r="I417" s="4"/>
      <c r="J417" s="4"/>
      <c r="K417" s="4">
        <v>227</v>
      </c>
      <c r="L417" s="4">
        <v>6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228</v>
      </c>
      <c r="F418" s="4">
        <f>ROUND(Source!AY410,O418)</f>
        <v>0</v>
      </c>
      <c r="G418" s="4" t="s">
        <v>54</v>
      </c>
      <c r="H418" s="4" t="s">
        <v>55</v>
      </c>
      <c r="I418" s="4"/>
      <c r="J418" s="4"/>
      <c r="K418" s="4">
        <v>228</v>
      </c>
      <c r="L418" s="4">
        <v>7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216</v>
      </c>
      <c r="F419" s="4">
        <f>ROUND(Source!AP410,O419)</f>
        <v>0</v>
      </c>
      <c r="G419" s="4" t="s">
        <v>56</v>
      </c>
      <c r="H419" s="4" t="s">
        <v>57</v>
      </c>
      <c r="I419" s="4"/>
      <c r="J419" s="4"/>
      <c r="K419" s="4">
        <v>216</v>
      </c>
      <c r="L419" s="4">
        <v>8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223</v>
      </c>
      <c r="F420" s="4">
        <f>ROUND(Source!AQ410,O420)</f>
        <v>0</v>
      </c>
      <c r="G420" s="4" t="s">
        <v>58</v>
      </c>
      <c r="H420" s="4" t="s">
        <v>59</v>
      </c>
      <c r="I420" s="4"/>
      <c r="J420" s="4"/>
      <c r="K420" s="4">
        <v>223</v>
      </c>
      <c r="L420" s="4">
        <v>9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229</v>
      </c>
      <c r="F421" s="4">
        <f>ROUND(Source!AZ410,O421)</f>
        <v>0</v>
      </c>
      <c r="G421" s="4" t="s">
        <v>60</v>
      </c>
      <c r="H421" s="4" t="s">
        <v>61</v>
      </c>
      <c r="I421" s="4"/>
      <c r="J421" s="4"/>
      <c r="K421" s="4">
        <v>229</v>
      </c>
      <c r="L421" s="4">
        <v>10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203</v>
      </c>
      <c r="F422" s="4">
        <f>ROUND(Source!Q410,O422)</f>
        <v>0</v>
      </c>
      <c r="G422" s="4" t="s">
        <v>62</v>
      </c>
      <c r="H422" s="4" t="s">
        <v>63</v>
      </c>
      <c r="I422" s="4"/>
      <c r="J422" s="4"/>
      <c r="K422" s="4">
        <v>203</v>
      </c>
      <c r="L422" s="4">
        <v>11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231</v>
      </c>
      <c r="F423" s="4">
        <f>ROUND(Source!BB410,O423)</f>
        <v>0</v>
      </c>
      <c r="G423" s="4" t="s">
        <v>64</v>
      </c>
      <c r="H423" s="4" t="s">
        <v>65</v>
      </c>
      <c r="I423" s="4"/>
      <c r="J423" s="4"/>
      <c r="K423" s="4">
        <v>231</v>
      </c>
      <c r="L423" s="4">
        <v>12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204</v>
      </c>
      <c r="F424" s="4">
        <f>ROUND(Source!R410,O424)</f>
        <v>0</v>
      </c>
      <c r="G424" s="4" t="s">
        <v>66</v>
      </c>
      <c r="H424" s="4" t="s">
        <v>67</v>
      </c>
      <c r="I424" s="4"/>
      <c r="J424" s="4"/>
      <c r="K424" s="4">
        <v>204</v>
      </c>
      <c r="L424" s="4">
        <v>13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205</v>
      </c>
      <c r="F425" s="4">
        <f>ROUND(Source!S410,O425)</f>
        <v>91.11</v>
      </c>
      <c r="G425" s="4" t="s">
        <v>68</v>
      </c>
      <c r="H425" s="4" t="s">
        <v>69</v>
      </c>
      <c r="I425" s="4"/>
      <c r="J425" s="4"/>
      <c r="K425" s="4">
        <v>205</v>
      </c>
      <c r="L425" s="4">
        <v>14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91.11</v>
      </c>
      <c r="X425" s="4">
        <v>1</v>
      </c>
      <c r="Y425" s="4">
        <v>91.11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232</v>
      </c>
      <c r="F426" s="4">
        <f>ROUND(Source!BC410,O426)</f>
        <v>0</v>
      </c>
      <c r="G426" s="4" t="s">
        <v>70</v>
      </c>
      <c r="H426" s="4" t="s">
        <v>71</v>
      </c>
      <c r="I426" s="4"/>
      <c r="J426" s="4"/>
      <c r="K426" s="4">
        <v>232</v>
      </c>
      <c r="L426" s="4">
        <v>15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214</v>
      </c>
      <c r="F427" s="4">
        <f>ROUND(Source!AS410,O427)</f>
        <v>212.29</v>
      </c>
      <c r="G427" s="4" t="s">
        <v>72</v>
      </c>
      <c r="H427" s="4" t="s">
        <v>73</v>
      </c>
      <c r="I427" s="4"/>
      <c r="J427" s="4"/>
      <c r="K427" s="4">
        <v>214</v>
      </c>
      <c r="L427" s="4">
        <v>16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212.29</v>
      </c>
      <c r="X427" s="4">
        <v>1</v>
      </c>
      <c r="Y427" s="4">
        <v>212.29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215</v>
      </c>
      <c r="F428" s="4">
        <f>ROUND(Source!AT410,O428)</f>
        <v>0</v>
      </c>
      <c r="G428" s="4" t="s">
        <v>74</v>
      </c>
      <c r="H428" s="4" t="s">
        <v>75</v>
      </c>
      <c r="I428" s="4"/>
      <c r="J428" s="4"/>
      <c r="K428" s="4">
        <v>215</v>
      </c>
      <c r="L428" s="4">
        <v>17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217</v>
      </c>
      <c r="F429" s="4">
        <f>ROUND(Source!AU410,O429)</f>
        <v>0</v>
      </c>
      <c r="G429" s="4" t="s">
        <v>76</v>
      </c>
      <c r="H429" s="4" t="s">
        <v>77</v>
      </c>
      <c r="I429" s="4"/>
      <c r="J429" s="4"/>
      <c r="K429" s="4">
        <v>217</v>
      </c>
      <c r="L429" s="4">
        <v>18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230</v>
      </c>
      <c r="F430" s="4">
        <f>ROUND(Source!BA410,O430)</f>
        <v>0</v>
      </c>
      <c r="G430" s="4" t="s">
        <v>78</v>
      </c>
      <c r="H430" s="4" t="s">
        <v>79</v>
      </c>
      <c r="I430" s="4"/>
      <c r="J430" s="4"/>
      <c r="K430" s="4">
        <v>230</v>
      </c>
      <c r="L430" s="4">
        <v>19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206</v>
      </c>
      <c r="F431" s="4">
        <f>ROUND(Source!T410,O431)</f>
        <v>0</v>
      </c>
      <c r="G431" s="4" t="s">
        <v>80</v>
      </c>
      <c r="H431" s="4" t="s">
        <v>81</v>
      </c>
      <c r="I431" s="4"/>
      <c r="J431" s="4"/>
      <c r="K431" s="4">
        <v>206</v>
      </c>
      <c r="L431" s="4">
        <v>20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207</v>
      </c>
      <c r="F432" s="4">
        <f>Source!U410</f>
        <v>0.29764859999999999</v>
      </c>
      <c r="G432" s="4" t="s">
        <v>82</v>
      </c>
      <c r="H432" s="4" t="s">
        <v>83</v>
      </c>
      <c r="I432" s="4"/>
      <c r="J432" s="4"/>
      <c r="K432" s="4">
        <v>207</v>
      </c>
      <c r="L432" s="4">
        <v>21</v>
      </c>
      <c r="M432" s="4">
        <v>3</v>
      </c>
      <c r="N432" s="4" t="s">
        <v>3</v>
      </c>
      <c r="O432" s="4">
        <v>-1</v>
      </c>
      <c r="P432" s="4"/>
      <c r="Q432" s="4"/>
      <c r="R432" s="4"/>
      <c r="S432" s="4"/>
      <c r="T432" s="4"/>
      <c r="U432" s="4"/>
      <c r="V432" s="4"/>
      <c r="W432" s="4">
        <v>0.29764859999999999</v>
      </c>
      <c r="X432" s="4">
        <v>1</v>
      </c>
      <c r="Y432" s="4">
        <v>0.29764859999999999</v>
      </c>
      <c r="Z432" s="4"/>
      <c r="AA432" s="4"/>
      <c r="AB432" s="4"/>
    </row>
    <row r="433" spans="1:245" x14ac:dyDescent="0.2">
      <c r="A433" s="4">
        <v>50</v>
      </c>
      <c r="B433" s="4">
        <v>0</v>
      </c>
      <c r="C433" s="4">
        <v>0</v>
      </c>
      <c r="D433" s="4">
        <v>1</v>
      </c>
      <c r="E433" s="4">
        <v>208</v>
      </c>
      <c r="F433" s="4">
        <f>Source!V410</f>
        <v>0</v>
      </c>
      <c r="G433" s="4" t="s">
        <v>84</v>
      </c>
      <c r="H433" s="4" t="s">
        <v>85</v>
      </c>
      <c r="I433" s="4"/>
      <c r="J433" s="4"/>
      <c r="K433" s="4">
        <v>208</v>
      </c>
      <c r="L433" s="4">
        <v>22</v>
      </c>
      <c r="M433" s="4">
        <v>3</v>
      </c>
      <c r="N433" s="4" t="s">
        <v>3</v>
      </c>
      <c r="O433" s="4">
        <v>-1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45" x14ac:dyDescent="0.2">
      <c r="A434" s="4">
        <v>50</v>
      </c>
      <c r="B434" s="4">
        <v>0</v>
      </c>
      <c r="C434" s="4">
        <v>0</v>
      </c>
      <c r="D434" s="4">
        <v>1</v>
      </c>
      <c r="E434" s="4">
        <v>209</v>
      </c>
      <c r="F434" s="4">
        <f>ROUND(Source!W410,O434)</f>
        <v>0</v>
      </c>
      <c r="G434" s="4" t="s">
        <v>86</v>
      </c>
      <c r="H434" s="4" t="s">
        <v>87</v>
      </c>
      <c r="I434" s="4"/>
      <c r="J434" s="4"/>
      <c r="K434" s="4">
        <v>209</v>
      </c>
      <c r="L434" s="4">
        <v>23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45" x14ac:dyDescent="0.2">
      <c r="A435" s="4">
        <v>50</v>
      </c>
      <c r="B435" s="4">
        <v>0</v>
      </c>
      <c r="C435" s="4">
        <v>0</v>
      </c>
      <c r="D435" s="4">
        <v>1</v>
      </c>
      <c r="E435" s="4">
        <v>233</v>
      </c>
      <c r="F435" s="4">
        <f>ROUND(Source!BD410,O435)</f>
        <v>0</v>
      </c>
      <c r="G435" s="4" t="s">
        <v>88</v>
      </c>
      <c r="H435" s="4" t="s">
        <v>89</v>
      </c>
      <c r="I435" s="4"/>
      <c r="J435" s="4"/>
      <c r="K435" s="4">
        <v>233</v>
      </c>
      <c r="L435" s="4">
        <v>24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45" x14ac:dyDescent="0.2">
      <c r="A436" s="4">
        <v>50</v>
      </c>
      <c r="B436" s="4">
        <v>0</v>
      </c>
      <c r="C436" s="4">
        <v>0</v>
      </c>
      <c r="D436" s="4">
        <v>1</v>
      </c>
      <c r="E436" s="4">
        <v>210</v>
      </c>
      <c r="F436" s="4">
        <f>ROUND(Source!X410,O436)</f>
        <v>83.82</v>
      </c>
      <c r="G436" s="4" t="s">
        <v>90</v>
      </c>
      <c r="H436" s="4" t="s">
        <v>91</v>
      </c>
      <c r="I436" s="4"/>
      <c r="J436" s="4"/>
      <c r="K436" s="4">
        <v>210</v>
      </c>
      <c r="L436" s="4">
        <v>25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83.82</v>
      </c>
      <c r="X436" s="4">
        <v>1</v>
      </c>
      <c r="Y436" s="4">
        <v>83.82</v>
      </c>
      <c r="Z436" s="4"/>
      <c r="AA436" s="4"/>
      <c r="AB436" s="4"/>
    </row>
    <row r="437" spans="1:245" x14ac:dyDescent="0.2">
      <c r="A437" s="4">
        <v>50</v>
      </c>
      <c r="B437" s="4">
        <v>0</v>
      </c>
      <c r="C437" s="4">
        <v>0</v>
      </c>
      <c r="D437" s="4">
        <v>1</v>
      </c>
      <c r="E437" s="4">
        <v>211</v>
      </c>
      <c r="F437" s="4">
        <f>ROUND(Source!Y410,O437)</f>
        <v>37.36</v>
      </c>
      <c r="G437" s="4" t="s">
        <v>92</v>
      </c>
      <c r="H437" s="4" t="s">
        <v>93</v>
      </c>
      <c r="I437" s="4"/>
      <c r="J437" s="4"/>
      <c r="K437" s="4">
        <v>211</v>
      </c>
      <c r="L437" s="4">
        <v>26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37.36</v>
      </c>
      <c r="X437" s="4">
        <v>1</v>
      </c>
      <c r="Y437" s="4">
        <v>37.36</v>
      </c>
      <c r="Z437" s="4"/>
      <c r="AA437" s="4"/>
      <c r="AB437" s="4"/>
    </row>
    <row r="438" spans="1:245" x14ac:dyDescent="0.2">
      <c r="A438" s="4">
        <v>50</v>
      </c>
      <c r="B438" s="4">
        <v>0</v>
      </c>
      <c r="C438" s="4">
        <v>0</v>
      </c>
      <c r="D438" s="4">
        <v>1</v>
      </c>
      <c r="E438" s="4">
        <v>224</v>
      </c>
      <c r="F438" s="4">
        <f>ROUND(Source!AR410,O438)</f>
        <v>212.29</v>
      </c>
      <c r="G438" s="4" t="s">
        <v>94</v>
      </c>
      <c r="H438" s="4" t="s">
        <v>95</v>
      </c>
      <c r="I438" s="4"/>
      <c r="J438" s="4"/>
      <c r="K438" s="4">
        <v>224</v>
      </c>
      <c r="L438" s="4">
        <v>27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212.29</v>
      </c>
      <c r="X438" s="4">
        <v>1</v>
      </c>
      <c r="Y438" s="4">
        <v>212.29</v>
      </c>
      <c r="Z438" s="4"/>
      <c r="AA438" s="4"/>
      <c r="AB438" s="4"/>
    </row>
    <row r="440" spans="1:245" x14ac:dyDescent="0.2">
      <c r="A440" s="1">
        <v>5</v>
      </c>
      <c r="B440" s="1">
        <v>1</v>
      </c>
      <c r="C440" s="1"/>
      <c r="D440" s="1">
        <f>ROW(A446)</f>
        <v>446</v>
      </c>
      <c r="E440" s="1"/>
      <c r="F440" s="1" t="s">
        <v>18</v>
      </c>
      <c r="G440" s="1" t="s">
        <v>222</v>
      </c>
      <c r="H440" s="1" t="s">
        <v>3</v>
      </c>
      <c r="I440" s="1">
        <v>0</v>
      </c>
      <c r="J440" s="1"/>
      <c r="K440" s="1">
        <v>-1</v>
      </c>
      <c r="L440" s="1"/>
      <c r="M440" s="1" t="s">
        <v>3</v>
      </c>
      <c r="N440" s="1"/>
      <c r="O440" s="1"/>
      <c r="P440" s="1"/>
      <c r="Q440" s="1"/>
      <c r="R440" s="1"/>
      <c r="S440" s="1">
        <v>0</v>
      </c>
      <c r="T440" s="1"/>
      <c r="U440" s="1" t="s">
        <v>3</v>
      </c>
      <c r="V440" s="1">
        <v>0</v>
      </c>
      <c r="W440" s="1"/>
      <c r="X440" s="1"/>
      <c r="Y440" s="1"/>
      <c r="Z440" s="1"/>
      <c r="AA440" s="1"/>
      <c r="AB440" s="1" t="s">
        <v>3</v>
      </c>
      <c r="AC440" s="1" t="s">
        <v>3</v>
      </c>
      <c r="AD440" s="1" t="s">
        <v>3</v>
      </c>
      <c r="AE440" s="1" t="s">
        <v>3</v>
      </c>
      <c r="AF440" s="1" t="s">
        <v>3</v>
      </c>
      <c r="AG440" s="1" t="s">
        <v>3</v>
      </c>
      <c r="AH440" s="1"/>
      <c r="AI440" s="1"/>
      <c r="AJ440" s="1"/>
      <c r="AK440" s="1"/>
      <c r="AL440" s="1"/>
      <c r="AM440" s="1"/>
      <c r="AN440" s="1"/>
      <c r="AO440" s="1"/>
      <c r="AP440" s="1" t="s">
        <v>3</v>
      </c>
      <c r="AQ440" s="1" t="s">
        <v>3</v>
      </c>
      <c r="AR440" s="1" t="s">
        <v>3</v>
      </c>
      <c r="AS440" s="1"/>
      <c r="AT440" s="1"/>
      <c r="AU440" s="1"/>
      <c r="AV440" s="1"/>
      <c r="AW440" s="1"/>
      <c r="AX440" s="1"/>
      <c r="AY440" s="1"/>
      <c r="AZ440" s="1" t="s">
        <v>3</v>
      </c>
      <c r="BA440" s="1"/>
      <c r="BB440" s="1" t="s">
        <v>3</v>
      </c>
      <c r="BC440" s="1" t="s">
        <v>3</v>
      </c>
      <c r="BD440" s="1" t="s">
        <v>3</v>
      </c>
      <c r="BE440" s="1" t="s">
        <v>3</v>
      </c>
      <c r="BF440" s="1" t="s">
        <v>3</v>
      </c>
      <c r="BG440" s="1" t="s">
        <v>3</v>
      </c>
      <c r="BH440" s="1" t="s">
        <v>3</v>
      </c>
      <c r="BI440" s="1" t="s">
        <v>3</v>
      </c>
      <c r="BJ440" s="1" t="s">
        <v>3</v>
      </c>
      <c r="BK440" s="1" t="s">
        <v>3</v>
      </c>
      <c r="BL440" s="1" t="s">
        <v>3</v>
      </c>
      <c r="BM440" s="1" t="s">
        <v>3</v>
      </c>
      <c r="BN440" s="1" t="s">
        <v>3</v>
      </c>
      <c r="BO440" s="1" t="s">
        <v>3</v>
      </c>
      <c r="BP440" s="1" t="s">
        <v>3</v>
      </c>
      <c r="BQ440" s="1"/>
      <c r="BR440" s="1"/>
      <c r="BS440" s="1"/>
      <c r="BT440" s="1"/>
      <c r="BU440" s="1"/>
      <c r="BV440" s="1"/>
      <c r="BW440" s="1"/>
      <c r="BX440" s="1">
        <v>0</v>
      </c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>
        <v>0</v>
      </c>
    </row>
    <row r="442" spans="1:245" x14ac:dyDescent="0.2">
      <c r="A442" s="2">
        <v>52</v>
      </c>
      <c r="B442" s="2">
        <f t="shared" ref="B442:G442" si="158">B446</f>
        <v>1</v>
      </c>
      <c r="C442" s="2">
        <f t="shared" si="158"/>
        <v>5</v>
      </c>
      <c r="D442" s="2">
        <f t="shared" si="158"/>
        <v>440</v>
      </c>
      <c r="E442" s="2">
        <f t="shared" si="158"/>
        <v>0</v>
      </c>
      <c r="F442" s="2" t="str">
        <f t="shared" si="158"/>
        <v>Новый подраздел</v>
      </c>
      <c r="G442" s="2" t="str">
        <f t="shared" si="158"/>
        <v>8.3. Посев газонов партерных, мавританских, и обыкновенных вручную</v>
      </c>
      <c r="H442" s="2"/>
      <c r="I442" s="2"/>
      <c r="J442" s="2"/>
      <c r="K442" s="2"/>
      <c r="L442" s="2"/>
      <c r="M442" s="2"/>
      <c r="N442" s="2"/>
      <c r="O442" s="2">
        <f t="shared" ref="O442:AT442" si="159">O446</f>
        <v>12.93</v>
      </c>
      <c r="P442" s="2">
        <f t="shared" si="159"/>
        <v>0</v>
      </c>
      <c r="Q442" s="2">
        <f t="shared" si="159"/>
        <v>0</v>
      </c>
      <c r="R442" s="2">
        <f t="shared" si="159"/>
        <v>0</v>
      </c>
      <c r="S442" s="2">
        <f t="shared" si="159"/>
        <v>12.93</v>
      </c>
      <c r="T442" s="2">
        <f t="shared" si="159"/>
        <v>0</v>
      </c>
      <c r="U442" s="2">
        <f t="shared" si="159"/>
        <v>3.8955000000000004E-2</v>
      </c>
      <c r="V442" s="2">
        <f t="shared" si="159"/>
        <v>0</v>
      </c>
      <c r="W442" s="2">
        <f t="shared" si="159"/>
        <v>0</v>
      </c>
      <c r="X442" s="2">
        <f t="shared" si="159"/>
        <v>11.9</v>
      </c>
      <c r="Y442" s="2">
        <f t="shared" si="159"/>
        <v>5.3</v>
      </c>
      <c r="Z442" s="2">
        <f t="shared" si="159"/>
        <v>0</v>
      </c>
      <c r="AA442" s="2">
        <f t="shared" si="159"/>
        <v>0</v>
      </c>
      <c r="AB442" s="2">
        <f t="shared" si="159"/>
        <v>12.93</v>
      </c>
      <c r="AC442" s="2">
        <f t="shared" si="159"/>
        <v>0</v>
      </c>
      <c r="AD442" s="2">
        <f t="shared" si="159"/>
        <v>0</v>
      </c>
      <c r="AE442" s="2">
        <f t="shared" si="159"/>
        <v>0</v>
      </c>
      <c r="AF442" s="2">
        <f t="shared" si="159"/>
        <v>12.93</v>
      </c>
      <c r="AG442" s="2">
        <f t="shared" si="159"/>
        <v>0</v>
      </c>
      <c r="AH442" s="2">
        <f t="shared" si="159"/>
        <v>3.8955000000000004E-2</v>
      </c>
      <c r="AI442" s="2">
        <f t="shared" si="159"/>
        <v>0</v>
      </c>
      <c r="AJ442" s="2">
        <f t="shared" si="159"/>
        <v>0</v>
      </c>
      <c r="AK442" s="2">
        <f t="shared" si="159"/>
        <v>11.9</v>
      </c>
      <c r="AL442" s="2">
        <f t="shared" si="159"/>
        <v>5.3</v>
      </c>
      <c r="AM442" s="2">
        <f t="shared" si="159"/>
        <v>0</v>
      </c>
      <c r="AN442" s="2">
        <f t="shared" si="159"/>
        <v>0</v>
      </c>
      <c r="AO442" s="2">
        <f t="shared" si="159"/>
        <v>0</v>
      </c>
      <c r="AP442" s="2">
        <f t="shared" si="159"/>
        <v>0</v>
      </c>
      <c r="AQ442" s="2">
        <f t="shared" si="159"/>
        <v>0</v>
      </c>
      <c r="AR442" s="2">
        <f t="shared" si="159"/>
        <v>30.13</v>
      </c>
      <c r="AS442" s="2">
        <f t="shared" si="159"/>
        <v>30.13</v>
      </c>
      <c r="AT442" s="2">
        <f t="shared" si="159"/>
        <v>0</v>
      </c>
      <c r="AU442" s="2">
        <f t="shared" ref="AU442:BZ442" si="160">AU446</f>
        <v>0</v>
      </c>
      <c r="AV442" s="2">
        <f t="shared" si="160"/>
        <v>0</v>
      </c>
      <c r="AW442" s="2">
        <f t="shared" si="160"/>
        <v>0</v>
      </c>
      <c r="AX442" s="2">
        <f t="shared" si="160"/>
        <v>0</v>
      </c>
      <c r="AY442" s="2">
        <f t="shared" si="160"/>
        <v>0</v>
      </c>
      <c r="AZ442" s="2">
        <f t="shared" si="160"/>
        <v>0</v>
      </c>
      <c r="BA442" s="2">
        <f t="shared" si="160"/>
        <v>0</v>
      </c>
      <c r="BB442" s="2">
        <f t="shared" si="160"/>
        <v>0</v>
      </c>
      <c r="BC442" s="2">
        <f t="shared" si="160"/>
        <v>0</v>
      </c>
      <c r="BD442" s="2">
        <f t="shared" si="160"/>
        <v>0</v>
      </c>
      <c r="BE442" s="2">
        <f t="shared" si="160"/>
        <v>0</v>
      </c>
      <c r="BF442" s="2">
        <f t="shared" si="160"/>
        <v>0</v>
      </c>
      <c r="BG442" s="2">
        <f t="shared" si="160"/>
        <v>0</v>
      </c>
      <c r="BH442" s="2">
        <f t="shared" si="160"/>
        <v>0</v>
      </c>
      <c r="BI442" s="2">
        <f t="shared" si="160"/>
        <v>0</v>
      </c>
      <c r="BJ442" s="2">
        <f t="shared" si="160"/>
        <v>0</v>
      </c>
      <c r="BK442" s="2">
        <f t="shared" si="160"/>
        <v>0</v>
      </c>
      <c r="BL442" s="2">
        <f t="shared" si="160"/>
        <v>0</v>
      </c>
      <c r="BM442" s="2">
        <f t="shared" si="160"/>
        <v>0</v>
      </c>
      <c r="BN442" s="2">
        <f t="shared" si="160"/>
        <v>0</v>
      </c>
      <c r="BO442" s="2">
        <f t="shared" si="160"/>
        <v>0</v>
      </c>
      <c r="BP442" s="2">
        <f t="shared" si="160"/>
        <v>0</v>
      </c>
      <c r="BQ442" s="2">
        <f t="shared" si="160"/>
        <v>0</v>
      </c>
      <c r="BR442" s="2">
        <f t="shared" si="160"/>
        <v>0</v>
      </c>
      <c r="BS442" s="2">
        <f t="shared" si="160"/>
        <v>0</v>
      </c>
      <c r="BT442" s="2">
        <f t="shared" si="160"/>
        <v>0</v>
      </c>
      <c r="BU442" s="2">
        <f t="shared" si="160"/>
        <v>0</v>
      </c>
      <c r="BV442" s="2">
        <f t="shared" si="160"/>
        <v>0</v>
      </c>
      <c r="BW442" s="2">
        <f t="shared" si="160"/>
        <v>0</v>
      </c>
      <c r="BX442" s="2">
        <f t="shared" si="160"/>
        <v>0</v>
      </c>
      <c r="BY442" s="2">
        <f t="shared" si="160"/>
        <v>0</v>
      </c>
      <c r="BZ442" s="2">
        <f t="shared" si="160"/>
        <v>0</v>
      </c>
      <c r="CA442" s="2">
        <f t="shared" ref="CA442:DF442" si="161">CA446</f>
        <v>30.13</v>
      </c>
      <c r="CB442" s="2">
        <f t="shared" si="161"/>
        <v>30.13</v>
      </c>
      <c r="CC442" s="2">
        <f t="shared" si="161"/>
        <v>0</v>
      </c>
      <c r="CD442" s="2">
        <f t="shared" si="161"/>
        <v>0</v>
      </c>
      <c r="CE442" s="2">
        <f t="shared" si="161"/>
        <v>0</v>
      </c>
      <c r="CF442" s="2">
        <f t="shared" si="161"/>
        <v>0</v>
      </c>
      <c r="CG442" s="2">
        <f t="shared" si="161"/>
        <v>0</v>
      </c>
      <c r="CH442" s="2">
        <f t="shared" si="161"/>
        <v>0</v>
      </c>
      <c r="CI442" s="2">
        <f t="shared" si="161"/>
        <v>0</v>
      </c>
      <c r="CJ442" s="2">
        <f t="shared" si="161"/>
        <v>0</v>
      </c>
      <c r="CK442" s="2">
        <f t="shared" si="161"/>
        <v>0</v>
      </c>
      <c r="CL442" s="2">
        <f t="shared" si="161"/>
        <v>0</v>
      </c>
      <c r="CM442" s="2">
        <f t="shared" si="161"/>
        <v>0</v>
      </c>
      <c r="CN442" s="2">
        <f t="shared" si="161"/>
        <v>0</v>
      </c>
      <c r="CO442" s="2">
        <f t="shared" si="161"/>
        <v>0</v>
      </c>
      <c r="CP442" s="2">
        <f t="shared" si="161"/>
        <v>0</v>
      </c>
      <c r="CQ442" s="2">
        <f t="shared" si="161"/>
        <v>0</v>
      </c>
      <c r="CR442" s="2">
        <f t="shared" si="161"/>
        <v>0</v>
      </c>
      <c r="CS442" s="2">
        <f t="shared" si="161"/>
        <v>0</v>
      </c>
      <c r="CT442" s="2">
        <f t="shared" si="161"/>
        <v>0</v>
      </c>
      <c r="CU442" s="2">
        <f t="shared" si="161"/>
        <v>0</v>
      </c>
      <c r="CV442" s="2">
        <f t="shared" si="161"/>
        <v>0</v>
      </c>
      <c r="CW442" s="2">
        <f t="shared" si="161"/>
        <v>0</v>
      </c>
      <c r="CX442" s="2">
        <f t="shared" si="161"/>
        <v>0</v>
      </c>
      <c r="CY442" s="2">
        <f t="shared" si="161"/>
        <v>0</v>
      </c>
      <c r="CZ442" s="2">
        <f t="shared" si="161"/>
        <v>0</v>
      </c>
      <c r="DA442" s="2">
        <f t="shared" si="161"/>
        <v>0</v>
      </c>
      <c r="DB442" s="2">
        <f t="shared" si="161"/>
        <v>0</v>
      </c>
      <c r="DC442" s="2">
        <f t="shared" si="161"/>
        <v>0</v>
      </c>
      <c r="DD442" s="2">
        <f t="shared" si="161"/>
        <v>0</v>
      </c>
      <c r="DE442" s="2">
        <f t="shared" si="161"/>
        <v>0</v>
      </c>
      <c r="DF442" s="2">
        <f t="shared" si="161"/>
        <v>0</v>
      </c>
      <c r="DG442" s="3">
        <f t="shared" ref="DG442:EL442" si="162">DG446</f>
        <v>0</v>
      </c>
      <c r="DH442" s="3">
        <f t="shared" si="162"/>
        <v>0</v>
      </c>
      <c r="DI442" s="3">
        <f t="shared" si="162"/>
        <v>0</v>
      </c>
      <c r="DJ442" s="3">
        <f t="shared" si="162"/>
        <v>0</v>
      </c>
      <c r="DK442" s="3">
        <f t="shared" si="162"/>
        <v>0</v>
      </c>
      <c r="DL442" s="3">
        <f t="shared" si="162"/>
        <v>0</v>
      </c>
      <c r="DM442" s="3">
        <f t="shared" si="162"/>
        <v>0</v>
      </c>
      <c r="DN442" s="3">
        <f t="shared" si="162"/>
        <v>0</v>
      </c>
      <c r="DO442" s="3">
        <f t="shared" si="162"/>
        <v>0</v>
      </c>
      <c r="DP442" s="3">
        <f t="shared" si="162"/>
        <v>0</v>
      </c>
      <c r="DQ442" s="3">
        <f t="shared" si="162"/>
        <v>0</v>
      </c>
      <c r="DR442" s="3">
        <f t="shared" si="162"/>
        <v>0</v>
      </c>
      <c r="DS442" s="3">
        <f t="shared" si="162"/>
        <v>0</v>
      </c>
      <c r="DT442" s="3">
        <f t="shared" si="162"/>
        <v>0</v>
      </c>
      <c r="DU442" s="3">
        <f t="shared" si="162"/>
        <v>0</v>
      </c>
      <c r="DV442" s="3">
        <f t="shared" si="162"/>
        <v>0</v>
      </c>
      <c r="DW442" s="3">
        <f t="shared" si="162"/>
        <v>0</v>
      </c>
      <c r="DX442" s="3">
        <f t="shared" si="162"/>
        <v>0</v>
      </c>
      <c r="DY442" s="3">
        <f t="shared" si="162"/>
        <v>0</v>
      </c>
      <c r="DZ442" s="3">
        <f t="shared" si="162"/>
        <v>0</v>
      </c>
      <c r="EA442" s="3">
        <f t="shared" si="162"/>
        <v>0</v>
      </c>
      <c r="EB442" s="3">
        <f t="shared" si="162"/>
        <v>0</v>
      </c>
      <c r="EC442" s="3">
        <f t="shared" si="162"/>
        <v>0</v>
      </c>
      <c r="ED442" s="3">
        <f t="shared" si="162"/>
        <v>0</v>
      </c>
      <c r="EE442" s="3">
        <f t="shared" si="162"/>
        <v>0</v>
      </c>
      <c r="EF442" s="3">
        <f t="shared" si="162"/>
        <v>0</v>
      </c>
      <c r="EG442" s="3">
        <f t="shared" si="162"/>
        <v>0</v>
      </c>
      <c r="EH442" s="3">
        <f t="shared" si="162"/>
        <v>0</v>
      </c>
      <c r="EI442" s="3">
        <f t="shared" si="162"/>
        <v>0</v>
      </c>
      <c r="EJ442" s="3">
        <f t="shared" si="162"/>
        <v>0</v>
      </c>
      <c r="EK442" s="3">
        <f t="shared" si="162"/>
        <v>0</v>
      </c>
      <c r="EL442" s="3">
        <f t="shared" si="162"/>
        <v>0</v>
      </c>
      <c r="EM442" s="3">
        <f t="shared" ref="EM442:FR442" si="163">EM446</f>
        <v>0</v>
      </c>
      <c r="EN442" s="3">
        <f t="shared" si="163"/>
        <v>0</v>
      </c>
      <c r="EO442" s="3">
        <f t="shared" si="163"/>
        <v>0</v>
      </c>
      <c r="EP442" s="3">
        <f t="shared" si="163"/>
        <v>0</v>
      </c>
      <c r="EQ442" s="3">
        <f t="shared" si="163"/>
        <v>0</v>
      </c>
      <c r="ER442" s="3">
        <f t="shared" si="163"/>
        <v>0</v>
      </c>
      <c r="ES442" s="3">
        <f t="shared" si="163"/>
        <v>0</v>
      </c>
      <c r="ET442" s="3">
        <f t="shared" si="163"/>
        <v>0</v>
      </c>
      <c r="EU442" s="3">
        <f t="shared" si="163"/>
        <v>0</v>
      </c>
      <c r="EV442" s="3">
        <f t="shared" si="163"/>
        <v>0</v>
      </c>
      <c r="EW442" s="3">
        <f t="shared" si="163"/>
        <v>0</v>
      </c>
      <c r="EX442" s="3">
        <f t="shared" si="163"/>
        <v>0</v>
      </c>
      <c r="EY442" s="3">
        <f t="shared" si="163"/>
        <v>0</v>
      </c>
      <c r="EZ442" s="3">
        <f t="shared" si="163"/>
        <v>0</v>
      </c>
      <c r="FA442" s="3">
        <f t="shared" si="163"/>
        <v>0</v>
      </c>
      <c r="FB442" s="3">
        <f t="shared" si="163"/>
        <v>0</v>
      </c>
      <c r="FC442" s="3">
        <f t="shared" si="163"/>
        <v>0</v>
      </c>
      <c r="FD442" s="3">
        <f t="shared" si="163"/>
        <v>0</v>
      </c>
      <c r="FE442" s="3">
        <f t="shared" si="163"/>
        <v>0</v>
      </c>
      <c r="FF442" s="3">
        <f t="shared" si="163"/>
        <v>0</v>
      </c>
      <c r="FG442" s="3">
        <f t="shared" si="163"/>
        <v>0</v>
      </c>
      <c r="FH442" s="3">
        <f t="shared" si="163"/>
        <v>0</v>
      </c>
      <c r="FI442" s="3">
        <f t="shared" si="163"/>
        <v>0</v>
      </c>
      <c r="FJ442" s="3">
        <f t="shared" si="163"/>
        <v>0</v>
      </c>
      <c r="FK442" s="3">
        <f t="shared" si="163"/>
        <v>0</v>
      </c>
      <c r="FL442" s="3">
        <f t="shared" si="163"/>
        <v>0</v>
      </c>
      <c r="FM442" s="3">
        <f t="shared" si="163"/>
        <v>0</v>
      </c>
      <c r="FN442" s="3">
        <f t="shared" si="163"/>
        <v>0</v>
      </c>
      <c r="FO442" s="3">
        <f t="shared" si="163"/>
        <v>0</v>
      </c>
      <c r="FP442" s="3">
        <f t="shared" si="163"/>
        <v>0</v>
      </c>
      <c r="FQ442" s="3">
        <f t="shared" si="163"/>
        <v>0</v>
      </c>
      <c r="FR442" s="3">
        <f t="shared" si="163"/>
        <v>0</v>
      </c>
      <c r="FS442" s="3">
        <f t="shared" ref="FS442:GX442" si="164">FS446</f>
        <v>0</v>
      </c>
      <c r="FT442" s="3">
        <f t="shared" si="164"/>
        <v>0</v>
      </c>
      <c r="FU442" s="3">
        <f t="shared" si="164"/>
        <v>0</v>
      </c>
      <c r="FV442" s="3">
        <f t="shared" si="164"/>
        <v>0</v>
      </c>
      <c r="FW442" s="3">
        <f t="shared" si="164"/>
        <v>0</v>
      </c>
      <c r="FX442" s="3">
        <f t="shared" si="164"/>
        <v>0</v>
      </c>
      <c r="FY442" s="3">
        <f t="shared" si="164"/>
        <v>0</v>
      </c>
      <c r="FZ442" s="3">
        <f t="shared" si="164"/>
        <v>0</v>
      </c>
      <c r="GA442" s="3">
        <f t="shared" si="164"/>
        <v>0</v>
      </c>
      <c r="GB442" s="3">
        <f t="shared" si="164"/>
        <v>0</v>
      </c>
      <c r="GC442" s="3">
        <f t="shared" si="164"/>
        <v>0</v>
      </c>
      <c r="GD442" s="3">
        <f t="shared" si="164"/>
        <v>0</v>
      </c>
      <c r="GE442" s="3">
        <f t="shared" si="164"/>
        <v>0</v>
      </c>
      <c r="GF442" s="3">
        <f t="shared" si="164"/>
        <v>0</v>
      </c>
      <c r="GG442" s="3">
        <f t="shared" si="164"/>
        <v>0</v>
      </c>
      <c r="GH442" s="3">
        <f t="shared" si="164"/>
        <v>0</v>
      </c>
      <c r="GI442" s="3">
        <f t="shared" si="164"/>
        <v>0</v>
      </c>
      <c r="GJ442" s="3">
        <f t="shared" si="164"/>
        <v>0</v>
      </c>
      <c r="GK442" s="3">
        <f t="shared" si="164"/>
        <v>0</v>
      </c>
      <c r="GL442" s="3">
        <f t="shared" si="164"/>
        <v>0</v>
      </c>
      <c r="GM442" s="3">
        <f t="shared" si="164"/>
        <v>0</v>
      </c>
      <c r="GN442" s="3">
        <f t="shared" si="164"/>
        <v>0</v>
      </c>
      <c r="GO442" s="3">
        <f t="shared" si="164"/>
        <v>0</v>
      </c>
      <c r="GP442" s="3">
        <f t="shared" si="164"/>
        <v>0</v>
      </c>
      <c r="GQ442" s="3">
        <f t="shared" si="164"/>
        <v>0</v>
      </c>
      <c r="GR442" s="3">
        <f t="shared" si="164"/>
        <v>0</v>
      </c>
      <c r="GS442" s="3">
        <f t="shared" si="164"/>
        <v>0</v>
      </c>
      <c r="GT442" s="3">
        <f t="shared" si="164"/>
        <v>0</v>
      </c>
      <c r="GU442" s="3">
        <f t="shared" si="164"/>
        <v>0</v>
      </c>
      <c r="GV442" s="3">
        <f t="shared" si="164"/>
        <v>0</v>
      </c>
      <c r="GW442" s="3">
        <f t="shared" si="164"/>
        <v>0</v>
      </c>
      <c r="GX442" s="3">
        <f t="shared" si="164"/>
        <v>0</v>
      </c>
    </row>
    <row r="444" spans="1:245" x14ac:dyDescent="0.2">
      <c r="A444">
        <v>17</v>
      </c>
      <c r="B444">
        <v>1</v>
      </c>
      <c r="E444" t="s">
        <v>223</v>
      </c>
      <c r="F444" t="s">
        <v>224</v>
      </c>
      <c r="G444" t="s">
        <v>225</v>
      </c>
      <c r="H444" t="s">
        <v>206</v>
      </c>
      <c r="I444">
        <f>ROUND(1/100,9)</f>
        <v>0.01</v>
      </c>
      <c r="J444">
        <v>0</v>
      </c>
      <c r="K444">
        <f>ROUND(1/100,9)</f>
        <v>0.01</v>
      </c>
      <c r="O444">
        <f>ROUND(CP444,2)</f>
        <v>12.93</v>
      </c>
      <c r="P444">
        <f>ROUND((ROUND((AC444*AW444*I444),2)*BC444),2)</f>
        <v>0</v>
      </c>
      <c r="Q444">
        <f>(ROUND((ROUND((((ET444*0.742))*AV444*I444),2)*BB444),2)+ROUND((ROUND(((AE444-((EU444*0.742)))*AV444*I444),2)*BS444),2))</f>
        <v>0</v>
      </c>
      <c r="R444">
        <f>ROUND((ROUND((AE444*AV444*I444),2)*BS444),2)</f>
        <v>0</v>
      </c>
      <c r="S444">
        <f>ROUND((ROUND((AF444*AV444*I444),2)*BA444),2)</f>
        <v>12.93</v>
      </c>
      <c r="T444">
        <f>ROUND(CU444*I444,2)</f>
        <v>0</v>
      </c>
      <c r="U444">
        <f>CV444*I444</f>
        <v>3.8955000000000004E-2</v>
      </c>
      <c r="V444">
        <f>CW444*I444</f>
        <v>0</v>
      </c>
      <c r="W444">
        <f>ROUND(CX444*I444,2)</f>
        <v>0</v>
      </c>
      <c r="X444">
        <f>ROUND(CY444,2)</f>
        <v>11.9</v>
      </c>
      <c r="Y444">
        <f>ROUND(CZ444,2)</f>
        <v>5.3</v>
      </c>
      <c r="AA444">
        <v>271799122</v>
      </c>
      <c r="AB444">
        <f>ROUND((AC444+AD444+AF444),6)</f>
        <v>43.555399999999999</v>
      </c>
      <c r="AC444">
        <f>ROUND(((ES444*0)),6)</f>
        <v>0</v>
      </c>
      <c r="AD444">
        <f>ROUND(((((ET444*0.742))-((EU444*0.742)))+AE444),6)</f>
        <v>0</v>
      </c>
      <c r="AE444">
        <f>ROUND(((EU444*0.742)),6)</f>
        <v>0</v>
      </c>
      <c r="AF444">
        <f>ROUND(((EV444*0.742)),6)</f>
        <v>43.555399999999999</v>
      </c>
      <c r="AG444">
        <f>ROUND((AP444),6)</f>
        <v>0</v>
      </c>
      <c r="AH444">
        <f>((EW444*0.742))</f>
        <v>3.8955000000000002</v>
      </c>
      <c r="AI444">
        <f>((EX444*0.742))</f>
        <v>0</v>
      </c>
      <c r="AJ444">
        <f>(AS444)</f>
        <v>0</v>
      </c>
      <c r="AK444">
        <v>129.4</v>
      </c>
      <c r="AL444">
        <v>70.7</v>
      </c>
      <c r="AM444">
        <v>0</v>
      </c>
      <c r="AN444">
        <v>0</v>
      </c>
      <c r="AO444">
        <v>58.7</v>
      </c>
      <c r="AP444">
        <v>0</v>
      </c>
      <c r="AQ444">
        <v>5.25</v>
      </c>
      <c r="AR444">
        <v>0</v>
      </c>
      <c r="AS444">
        <v>0</v>
      </c>
      <c r="AT444">
        <v>92</v>
      </c>
      <c r="AU444">
        <v>41</v>
      </c>
      <c r="AV444">
        <v>1</v>
      </c>
      <c r="AW444">
        <v>1</v>
      </c>
      <c r="AZ444">
        <v>1</v>
      </c>
      <c r="BA444">
        <v>29.39</v>
      </c>
      <c r="BB444">
        <v>1</v>
      </c>
      <c r="BC444">
        <v>6</v>
      </c>
      <c r="BD444" t="s">
        <v>3</v>
      </c>
      <c r="BE444" t="s">
        <v>3</v>
      </c>
      <c r="BF444" t="s">
        <v>3</v>
      </c>
      <c r="BG444" t="s">
        <v>3</v>
      </c>
      <c r="BH444">
        <v>0</v>
      </c>
      <c r="BI444">
        <v>1</v>
      </c>
      <c r="BJ444" t="s">
        <v>226</v>
      </c>
      <c r="BM444">
        <v>295</v>
      </c>
      <c r="BN444">
        <v>0</v>
      </c>
      <c r="BO444" t="s">
        <v>224</v>
      </c>
      <c r="BP444">
        <v>1</v>
      </c>
      <c r="BQ444">
        <v>30</v>
      </c>
      <c r="BR444">
        <v>0</v>
      </c>
      <c r="BS444">
        <v>29.39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92</v>
      </c>
      <c r="CA444">
        <v>41</v>
      </c>
      <c r="CB444" t="s">
        <v>3</v>
      </c>
      <c r="CE444">
        <v>30</v>
      </c>
      <c r="CF444">
        <v>0</v>
      </c>
      <c r="CG444">
        <v>0</v>
      </c>
      <c r="CM444">
        <v>0</v>
      </c>
      <c r="CN444" t="s">
        <v>3</v>
      </c>
      <c r="CO444">
        <v>0</v>
      </c>
      <c r="CP444">
        <f>(P444+Q444+S444)</f>
        <v>12.93</v>
      </c>
      <c r="CQ444">
        <f>ROUND((ROUND((AC444*AW444*1),2)*BC444),2)</f>
        <v>0</v>
      </c>
      <c r="CR444">
        <f>(ROUND((ROUND((((ET444*0.742))*AV444*1),2)*BB444),2)+ROUND((ROUND(((AE444-((EU444*0.742)))*AV444*1),2)*BS444),2))</f>
        <v>0</v>
      </c>
      <c r="CS444">
        <f>ROUND((ROUND((AE444*AV444*1),2)*BS444),2)</f>
        <v>0</v>
      </c>
      <c r="CT444">
        <f>ROUND((ROUND((AF444*AV444*1),2)*BA444),2)</f>
        <v>1280.23</v>
      </c>
      <c r="CU444">
        <f>AG444</f>
        <v>0</v>
      </c>
      <c r="CV444">
        <f>(AH444*AV444)</f>
        <v>3.8955000000000002</v>
      </c>
      <c r="CW444">
        <f>AI444</f>
        <v>0</v>
      </c>
      <c r="CX444">
        <f>AJ444</f>
        <v>0</v>
      </c>
      <c r="CY444">
        <f>S444*(BZ444/100)</f>
        <v>11.8956</v>
      </c>
      <c r="CZ444">
        <f>S444*(CA444/100)</f>
        <v>5.3012999999999995</v>
      </c>
      <c r="DC444" t="s">
        <v>3</v>
      </c>
      <c r="DD444" t="s">
        <v>25</v>
      </c>
      <c r="DE444" t="s">
        <v>227</v>
      </c>
      <c r="DF444" t="s">
        <v>227</v>
      </c>
      <c r="DG444" t="s">
        <v>227</v>
      </c>
      <c r="DH444" t="s">
        <v>3</v>
      </c>
      <c r="DI444" t="s">
        <v>227</v>
      </c>
      <c r="DJ444" t="s">
        <v>227</v>
      </c>
      <c r="DK444" t="s">
        <v>3</v>
      </c>
      <c r="DL444" t="s">
        <v>3</v>
      </c>
      <c r="DM444" t="s">
        <v>3</v>
      </c>
      <c r="DN444">
        <v>156</v>
      </c>
      <c r="DO444">
        <v>84</v>
      </c>
      <c r="DP444">
        <v>1</v>
      </c>
      <c r="DQ444">
        <v>1</v>
      </c>
      <c r="DU444">
        <v>1005</v>
      </c>
      <c r="DV444" t="s">
        <v>206</v>
      </c>
      <c r="DW444" t="s">
        <v>206</v>
      </c>
      <c r="DX444">
        <v>100</v>
      </c>
      <c r="DZ444" t="s">
        <v>3</v>
      </c>
      <c r="EA444" t="s">
        <v>3</v>
      </c>
      <c r="EB444" t="s">
        <v>3</v>
      </c>
      <c r="EC444" t="s">
        <v>3</v>
      </c>
      <c r="EE444">
        <v>275063090</v>
      </c>
      <c r="EF444">
        <v>30</v>
      </c>
      <c r="EG444" t="s">
        <v>27</v>
      </c>
      <c r="EH444">
        <v>0</v>
      </c>
      <c r="EI444" t="s">
        <v>3</v>
      </c>
      <c r="EJ444">
        <v>1</v>
      </c>
      <c r="EK444">
        <v>295</v>
      </c>
      <c r="EL444" t="s">
        <v>209</v>
      </c>
      <c r="EM444" t="s">
        <v>210</v>
      </c>
      <c r="EO444" t="s">
        <v>3</v>
      </c>
      <c r="EQ444">
        <v>131072</v>
      </c>
      <c r="ER444">
        <v>129.4</v>
      </c>
      <c r="ES444">
        <v>70.7</v>
      </c>
      <c r="ET444">
        <v>0</v>
      </c>
      <c r="EU444">
        <v>0</v>
      </c>
      <c r="EV444">
        <v>58.7</v>
      </c>
      <c r="EW444">
        <v>5.25</v>
      </c>
      <c r="EX444">
        <v>0</v>
      </c>
      <c r="EY444">
        <v>0</v>
      </c>
      <c r="FQ444">
        <v>0</v>
      </c>
      <c r="FR444">
        <f>ROUND(IF(BI444=3,GM444,0),2)</f>
        <v>0</v>
      </c>
      <c r="FS444">
        <v>0</v>
      </c>
      <c r="FX444">
        <v>156</v>
      </c>
      <c r="FY444">
        <v>84</v>
      </c>
      <c r="GA444" t="s">
        <v>3</v>
      </c>
      <c r="GD444">
        <v>0</v>
      </c>
      <c r="GF444">
        <v>92434860</v>
      </c>
      <c r="GG444">
        <v>2</v>
      </c>
      <c r="GH444">
        <v>1</v>
      </c>
      <c r="GI444">
        <v>2</v>
      </c>
      <c r="GJ444">
        <v>0</v>
      </c>
      <c r="GK444">
        <f>ROUND(R444*(R12)/100,2)</f>
        <v>0</v>
      </c>
      <c r="GL444">
        <f>ROUND(IF(AND(BH444=3,BI444=3,FS444&lt;&gt;0),P444,0),2)</f>
        <v>0</v>
      </c>
      <c r="GM444">
        <f>ROUND(O444+X444+Y444+GK444,2)+GX444</f>
        <v>30.13</v>
      </c>
      <c r="GN444">
        <f>IF(OR(BI444=0,BI444=1),GM444-GX444,0)</f>
        <v>30.13</v>
      </c>
      <c r="GO444">
        <f>IF(BI444=2,GM444-GX444,0)</f>
        <v>0</v>
      </c>
      <c r="GP444">
        <f>IF(BI444=4,GM444-GX444,0)</f>
        <v>0</v>
      </c>
      <c r="GR444">
        <v>0</v>
      </c>
      <c r="GS444">
        <v>3</v>
      </c>
      <c r="GT444">
        <v>0</v>
      </c>
      <c r="GU444" t="s">
        <v>3</v>
      </c>
      <c r="GV444">
        <f>ROUND((GT444),6)</f>
        <v>0</v>
      </c>
      <c r="GW444">
        <v>1</v>
      </c>
      <c r="GX444">
        <f>ROUND(HC444*I444,2)</f>
        <v>0</v>
      </c>
      <c r="HA444">
        <v>0</v>
      </c>
      <c r="HB444">
        <v>0</v>
      </c>
      <c r="HC444">
        <f>GV444*GW444</f>
        <v>0</v>
      </c>
      <c r="HE444" t="s">
        <v>3</v>
      </c>
      <c r="HF444" t="s">
        <v>3</v>
      </c>
      <c r="HM444" t="s">
        <v>3</v>
      </c>
      <c r="HN444" t="s">
        <v>3</v>
      </c>
      <c r="HO444" t="s">
        <v>3</v>
      </c>
      <c r="HP444" t="s">
        <v>3</v>
      </c>
      <c r="HQ444" t="s">
        <v>3</v>
      </c>
      <c r="IK444">
        <v>0</v>
      </c>
    </row>
    <row r="446" spans="1:245" x14ac:dyDescent="0.2">
      <c r="A446" s="2">
        <v>51</v>
      </c>
      <c r="B446" s="2">
        <f>B440</f>
        <v>1</v>
      </c>
      <c r="C446" s="2">
        <f>A440</f>
        <v>5</v>
      </c>
      <c r="D446" s="2">
        <f>ROW(A440)</f>
        <v>440</v>
      </c>
      <c r="E446" s="2"/>
      <c r="F446" s="2" t="str">
        <f>IF(F440&lt;&gt;"",F440,"")</f>
        <v>Новый подраздел</v>
      </c>
      <c r="G446" s="2" t="str">
        <f>IF(G440&lt;&gt;"",G440,"")</f>
        <v>8.3. Посев газонов партерных, мавританских, и обыкновенных вручную</v>
      </c>
      <c r="H446" s="2">
        <v>0</v>
      </c>
      <c r="I446" s="2"/>
      <c r="J446" s="2"/>
      <c r="K446" s="2"/>
      <c r="L446" s="2"/>
      <c r="M446" s="2"/>
      <c r="N446" s="2"/>
      <c r="O446" s="2">
        <f t="shared" ref="O446:T446" si="165">ROUND(AB446,2)</f>
        <v>12.93</v>
      </c>
      <c r="P446" s="2">
        <f t="shared" si="165"/>
        <v>0</v>
      </c>
      <c r="Q446" s="2">
        <f t="shared" si="165"/>
        <v>0</v>
      </c>
      <c r="R446" s="2">
        <f t="shared" si="165"/>
        <v>0</v>
      </c>
      <c r="S446" s="2">
        <f t="shared" si="165"/>
        <v>12.93</v>
      </c>
      <c r="T446" s="2">
        <f t="shared" si="165"/>
        <v>0</v>
      </c>
      <c r="U446" s="2">
        <f>AH446</f>
        <v>3.8955000000000004E-2</v>
      </c>
      <c r="V446" s="2">
        <f>AI446</f>
        <v>0</v>
      </c>
      <c r="W446" s="2">
        <f>ROUND(AJ446,2)</f>
        <v>0</v>
      </c>
      <c r="X446" s="2">
        <f>ROUND(AK446,2)</f>
        <v>11.9</v>
      </c>
      <c r="Y446" s="2">
        <f>ROUND(AL446,2)</f>
        <v>5.3</v>
      </c>
      <c r="Z446" s="2"/>
      <c r="AA446" s="2"/>
      <c r="AB446" s="2">
        <f>ROUND(SUMIF(AA444:AA444,"=271799122",O444:O444),2)</f>
        <v>12.93</v>
      </c>
      <c r="AC446" s="2">
        <f>ROUND(SUMIF(AA444:AA444,"=271799122",P444:P444),2)</f>
        <v>0</v>
      </c>
      <c r="AD446" s="2">
        <f>ROUND(SUMIF(AA444:AA444,"=271799122",Q444:Q444),2)</f>
        <v>0</v>
      </c>
      <c r="AE446" s="2">
        <f>ROUND(SUMIF(AA444:AA444,"=271799122",R444:R444),2)</f>
        <v>0</v>
      </c>
      <c r="AF446" s="2">
        <f>ROUND(SUMIF(AA444:AA444,"=271799122",S444:S444),2)</f>
        <v>12.93</v>
      </c>
      <c r="AG446" s="2">
        <f>ROUND(SUMIF(AA444:AA444,"=271799122",T444:T444),2)</f>
        <v>0</v>
      </c>
      <c r="AH446" s="2">
        <f>SUMIF(AA444:AA444,"=271799122",U444:U444)</f>
        <v>3.8955000000000004E-2</v>
      </c>
      <c r="AI446" s="2">
        <f>SUMIF(AA444:AA444,"=271799122",V444:V444)</f>
        <v>0</v>
      </c>
      <c r="AJ446" s="2">
        <f>ROUND(SUMIF(AA444:AA444,"=271799122",W444:W444),2)</f>
        <v>0</v>
      </c>
      <c r="AK446" s="2">
        <f>ROUND(SUMIF(AA444:AA444,"=271799122",X444:X444),2)</f>
        <v>11.9</v>
      </c>
      <c r="AL446" s="2">
        <f>ROUND(SUMIF(AA444:AA444,"=271799122",Y444:Y444),2)</f>
        <v>5.3</v>
      </c>
      <c r="AM446" s="2"/>
      <c r="AN446" s="2"/>
      <c r="AO446" s="2">
        <f t="shared" ref="AO446:BD446" si="166">ROUND(BX446,2)</f>
        <v>0</v>
      </c>
      <c r="AP446" s="2">
        <f t="shared" si="166"/>
        <v>0</v>
      </c>
      <c r="AQ446" s="2">
        <f t="shared" si="166"/>
        <v>0</v>
      </c>
      <c r="AR446" s="2">
        <f t="shared" si="166"/>
        <v>30.13</v>
      </c>
      <c r="AS446" s="2">
        <f t="shared" si="166"/>
        <v>30.13</v>
      </c>
      <c r="AT446" s="2">
        <f t="shared" si="166"/>
        <v>0</v>
      </c>
      <c r="AU446" s="2">
        <f t="shared" si="166"/>
        <v>0</v>
      </c>
      <c r="AV446" s="2">
        <f t="shared" si="166"/>
        <v>0</v>
      </c>
      <c r="AW446" s="2">
        <f t="shared" si="166"/>
        <v>0</v>
      </c>
      <c r="AX446" s="2">
        <f t="shared" si="166"/>
        <v>0</v>
      </c>
      <c r="AY446" s="2">
        <f t="shared" si="166"/>
        <v>0</v>
      </c>
      <c r="AZ446" s="2">
        <f t="shared" si="166"/>
        <v>0</v>
      </c>
      <c r="BA446" s="2">
        <f t="shared" si="166"/>
        <v>0</v>
      </c>
      <c r="BB446" s="2">
        <f t="shared" si="166"/>
        <v>0</v>
      </c>
      <c r="BC446" s="2">
        <f t="shared" si="166"/>
        <v>0</v>
      </c>
      <c r="BD446" s="2">
        <f t="shared" si="166"/>
        <v>0</v>
      </c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>
        <f>ROUND(SUMIF(AA444:AA444,"=271799122",FQ444:FQ444),2)</f>
        <v>0</v>
      </c>
      <c r="BY446" s="2">
        <f>ROUND(SUMIF(AA444:AA444,"=271799122",FR444:FR444),2)</f>
        <v>0</v>
      </c>
      <c r="BZ446" s="2">
        <f>ROUND(SUMIF(AA444:AA444,"=271799122",GL444:GL444),2)</f>
        <v>0</v>
      </c>
      <c r="CA446" s="2">
        <f>ROUND(SUMIF(AA444:AA444,"=271799122",GM444:GM444),2)</f>
        <v>30.13</v>
      </c>
      <c r="CB446" s="2">
        <f>ROUND(SUMIF(AA444:AA444,"=271799122",GN444:GN444),2)</f>
        <v>30.13</v>
      </c>
      <c r="CC446" s="2">
        <f>ROUND(SUMIF(AA444:AA444,"=271799122",GO444:GO444),2)</f>
        <v>0</v>
      </c>
      <c r="CD446" s="2">
        <f>ROUND(SUMIF(AA444:AA444,"=271799122",GP444:GP444),2)</f>
        <v>0</v>
      </c>
      <c r="CE446" s="2">
        <f>AC446-BX446</f>
        <v>0</v>
      </c>
      <c r="CF446" s="2">
        <f>AC446-BY446</f>
        <v>0</v>
      </c>
      <c r="CG446" s="2">
        <f>BX446-BZ446</f>
        <v>0</v>
      </c>
      <c r="CH446" s="2">
        <f>AC446-BX446-BY446+BZ446</f>
        <v>0</v>
      </c>
      <c r="CI446" s="2">
        <f>BY446-BZ446</f>
        <v>0</v>
      </c>
      <c r="CJ446" s="2">
        <f>ROUND(SUMIF(AA444:AA444,"=271799122",GX444:GX444),2)</f>
        <v>0</v>
      </c>
      <c r="CK446" s="2">
        <f>ROUND(SUMIF(AA444:AA444,"=271799122",GY444:GY444),2)</f>
        <v>0</v>
      </c>
      <c r="CL446" s="2">
        <f>ROUND(SUMIF(AA444:AA444,"=271799122",GZ444:GZ444),2)</f>
        <v>0</v>
      </c>
      <c r="CM446" s="2">
        <f>ROUND(SUMIF(AA444:AA444,"=271799122",HD444:HD444),2)</f>
        <v>0</v>
      </c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>
        <v>0</v>
      </c>
    </row>
    <row r="448" spans="1:245" x14ac:dyDescent="0.2">
      <c r="A448" s="4">
        <v>50</v>
      </c>
      <c r="B448" s="4">
        <v>0</v>
      </c>
      <c r="C448" s="4">
        <v>0</v>
      </c>
      <c r="D448" s="4">
        <v>1</v>
      </c>
      <c r="E448" s="4">
        <v>201</v>
      </c>
      <c r="F448" s="4">
        <f>ROUND(Source!O446,O448)</f>
        <v>12.93</v>
      </c>
      <c r="G448" s="4" t="s">
        <v>42</v>
      </c>
      <c r="H448" s="4" t="s">
        <v>43</v>
      </c>
      <c r="I448" s="4"/>
      <c r="J448" s="4"/>
      <c r="K448" s="4">
        <v>201</v>
      </c>
      <c r="L448" s="4">
        <v>1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12.93</v>
      </c>
      <c r="X448" s="4">
        <v>1</v>
      </c>
      <c r="Y448" s="4">
        <v>12.93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202</v>
      </c>
      <c r="F449" s="4">
        <f>ROUND(Source!P446,O449)</f>
        <v>0</v>
      </c>
      <c r="G449" s="4" t="s">
        <v>44</v>
      </c>
      <c r="H449" s="4" t="s">
        <v>45</v>
      </c>
      <c r="I449" s="4"/>
      <c r="J449" s="4"/>
      <c r="K449" s="4">
        <v>202</v>
      </c>
      <c r="L449" s="4">
        <v>2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222</v>
      </c>
      <c r="F450" s="4">
        <f>ROUND(Source!AO446,O450)</f>
        <v>0</v>
      </c>
      <c r="G450" s="4" t="s">
        <v>46</v>
      </c>
      <c r="H450" s="4" t="s">
        <v>47</v>
      </c>
      <c r="I450" s="4"/>
      <c r="J450" s="4"/>
      <c r="K450" s="4">
        <v>222</v>
      </c>
      <c r="L450" s="4">
        <v>3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225</v>
      </c>
      <c r="F451" s="4">
        <f>ROUND(Source!AV446,O451)</f>
        <v>0</v>
      </c>
      <c r="G451" s="4" t="s">
        <v>48</v>
      </c>
      <c r="H451" s="4" t="s">
        <v>49</v>
      </c>
      <c r="I451" s="4"/>
      <c r="J451" s="4"/>
      <c r="K451" s="4">
        <v>225</v>
      </c>
      <c r="L451" s="4">
        <v>4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226</v>
      </c>
      <c r="F452" s="4">
        <f>ROUND(Source!AW446,O452)</f>
        <v>0</v>
      </c>
      <c r="G452" s="4" t="s">
        <v>50</v>
      </c>
      <c r="H452" s="4" t="s">
        <v>51</v>
      </c>
      <c r="I452" s="4"/>
      <c r="J452" s="4"/>
      <c r="K452" s="4">
        <v>226</v>
      </c>
      <c r="L452" s="4">
        <v>5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227</v>
      </c>
      <c r="F453" s="4">
        <f>ROUND(Source!AX446,O453)</f>
        <v>0</v>
      </c>
      <c r="G453" s="4" t="s">
        <v>52</v>
      </c>
      <c r="H453" s="4" t="s">
        <v>53</v>
      </c>
      <c r="I453" s="4"/>
      <c r="J453" s="4"/>
      <c r="K453" s="4">
        <v>227</v>
      </c>
      <c r="L453" s="4">
        <v>6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228</v>
      </c>
      <c r="F454" s="4">
        <f>ROUND(Source!AY446,O454)</f>
        <v>0</v>
      </c>
      <c r="G454" s="4" t="s">
        <v>54</v>
      </c>
      <c r="H454" s="4" t="s">
        <v>55</v>
      </c>
      <c r="I454" s="4"/>
      <c r="J454" s="4"/>
      <c r="K454" s="4">
        <v>228</v>
      </c>
      <c r="L454" s="4">
        <v>7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216</v>
      </c>
      <c r="F455" s="4">
        <f>ROUND(Source!AP446,O455)</f>
        <v>0</v>
      </c>
      <c r="G455" s="4" t="s">
        <v>56</v>
      </c>
      <c r="H455" s="4" t="s">
        <v>57</v>
      </c>
      <c r="I455" s="4"/>
      <c r="J455" s="4"/>
      <c r="K455" s="4">
        <v>216</v>
      </c>
      <c r="L455" s="4">
        <v>8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223</v>
      </c>
      <c r="F456" s="4">
        <f>ROUND(Source!AQ446,O456)</f>
        <v>0</v>
      </c>
      <c r="G456" s="4" t="s">
        <v>58</v>
      </c>
      <c r="H456" s="4" t="s">
        <v>59</v>
      </c>
      <c r="I456" s="4"/>
      <c r="J456" s="4"/>
      <c r="K456" s="4">
        <v>223</v>
      </c>
      <c r="L456" s="4">
        <v>9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229</v>
      </c>
      <c r="F457" s="4">
        <f>ROUND(Source!AZ446,O457)</f>
        <v>0</v>
      </c>
      <c r="G457" s="4" t="s">
        <v>60</v>
      </c>
      <c r="H457" s="4" t="s">
        <v>61</v>
      </c>
      <c r="I457" s="4"/>
      <c r="J457" s="4"/>
      <c r="K457" s="4">
        <v>229</v>
      </c>
      <c r="L457" s="4">
        <v>10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203</v>
      </c>
      <c r="F458" s="4">
        <f>ROUND(Source!Q446,O458)</f>
        <v>0</v>
      </c>
      <c r="G458" s="4" t="s">
        <v>62</v>
      </c>
      <c r="H458" s="4" t="s">
        <v>63</v>
      </c>
      <c r="I458" s="4"/>
      <c r="J458" s="4"/>
      <c r="K458" s="4">
        <v>203</v>
      </c>
      <c r="L458" s="4">
        <v>11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231</v>
      </c>
      <c r="F459" s="4">
        <f>ROUND(Source!BB446,O459)</f>
        <v>0</v>
      </c>
      <c r="G459" s="4" t="s">
        <v>64</v>
      </c>
      <c r="H459" s="4" t="s">
        <v>65</v>
      </c>
      <c r="I459" s="4"/>
      <c r="J459" s="4"/>
      <c r="K459" s="4">
        <v>231</v>
      </c>
      <c r="L459" s="4">
        <v>12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204</v>
      </c>
      <c r="F460" s="4">
        <f>ROUND(Source!R446,O460)</f>
        <v>0</v>
      </c>
      <c r="G460" s="4" t="s">
        <v>66</v>
      </c>
      <c r="H460" s="4" t="s">
        <v>67</v>
      </c>
      <c r="I460" s="4"/>
      <c r="J460" s="4"/>
      <c r="K460" s="4">
        <v>204</v>
      </c>
      <c r="L460" s="4">
        <v>13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205</v>
      </c>
      <c r="F461" s="4">
        <f>ROUND(Source!S446,O461)</f>
        <v>12.93</v>
      </c>
      <c r="G461" s="4" t="s">
        <v>68</v>
      </c>
      <c r="H461" s="4" t="s">
        <v>69</v>
      </c>
      <c r="I461" s="4"/>
      <c r="J461" s="4"/>
      <c r="K461" s="4">
        <v>205</v>
      </c>
      <c r="L461" s="4">
        <v>14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12.93</v>
      </c>
      <c r="X461" s="4">
        <v>1</v>
      </c>
      <c r="Y461" s="4">
        <v>12.93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232</v>
      </c>
      <c r="F462" s="4">
        <f>ROUND(Source!BC446,O462)</f>
        <v>0</v>
      </c>
      <c r="G462" s="4" t="s">
        <v>70</v>
      </c>
      <c r="H462" s="4" t="s">
        <v>71</v>
      </c>
      <c r="I462" s="4"/>
      <c r="J462" s="4"/>
      <c r="K462" s="4">
        <v>232</v>
      </c>
      <c r="L462" s="4">
        <v>15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214</v>
      </c>
      <c r="F463" s="4">
        <f>ROUND(Source!AS446,O463)</f>
        <v>30.13</v>
      </c>
      <c r="G463" s="4" t="s">
        <v>72</v>
      </c>
      <c r="H463" s="4" t="s">
        <v>73</v>
      </c>
      <c r="I463" s="4"/>
      <c r="J463" s="4"/>
      <c r="K463" s="4">
        <v>214</v>
      </c>
      <c r="L463" s="4">
        <v>16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30.13</v>
      </c>
      <c r="X463" s="4">
        <v>1</v>
      </c>
      <c r="Y463" s="4">
        <v>30.13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215</v>
      </c>
      <c r="F464" s="4">
        <f>ROUND(Source!AT446,O464)</f>
        <v>0</v>
      </c>
      <c r="G464" s="4" t="s">
        <v>74</v>
      </c>
      <c r="H464" s="4" t="s">
        <v>75</v>
      </c>
      <c r="I464" s="4"/>
      <c r="J464" s="4"/>
      <c r="K464" s="4">
        <v>215</v>
      </c>
      <c r="L464" s="4">
        <v>17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06" x14ac:dyDescent="0.2">
      <c r="A465" s="4">
        <v>50</v>
      </c>
      <c r="B465" s="4">
        <v>0</v>
      </c>
      <c r="C465" s="4">
        <v>0</v>
      </c>
      <c r="D465" s="4">
        <v>1</v>
      </c>
      <c r="E465" s="4">
        <v>217</v>
      </c>
      <c r="F465" s="4">
        <f>ROUND(Source!AU446,O465)</f>
        <v>0</v>
      </c>
      <c r="G465" s="4" t="s">
        <v>76</v>
      </c>
      <c r="H465" s="4" t="s">
        <v>77</v>
      </c>
      <c r="I465" s="4"/>
      <c r="J465" s="4"/>
      <c r="K465" s="4">
        <v>217</v>
      </c>
      <c r="L465" s="4">
        <v>18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06" x14ac:dyDescent="0.2">
      <c r="A466" s="4">
        <v>50</v>
      </c>
      <c r="B466" s="4">
        <v>0</v>
      </c>
      <c r="C466" s="4">
        <v>0</v>
      </c>
      <c r="D466" s="4">
        <v>1</v>
      </c>
      <c r="E466" s="4">
        <v>230</v>
      </c>
      <c r="F466" s="4">
        <f>ROUND(Source!BA446,O466)</f>
        <v>0</v>
      </c>
      <c r="G466" s="4" t="s">
        <v>78</v>
      </c>
      <c r="H466" s="4" t="s">
        <v>79</v>
      </c>
      <c r="I466" s="4"/>
      <c r="J466" s="4"/>
      <c r="K466" s="4">
        <v>230</v>
      </c>
      <c r="L466" s="4">
        <v>19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06" x14ac:dyDescent="0.2">
      <c r="A467" s="4">
        <v>50</v>
      </c>
      <c r="B467" s="4">
        <v>0</v>
      </c>
      <c r="C467" s="4">
        <v>0</v>
      </c>
      <c r="D467" s="4">
        <v>1</v>
      </c>
      <c r="E467" s="4">
        <v>206</v>
      </c>
      <c r="F467" s="4">
        <f>ROUND(Source!T446,O467)</f>
        <v>0</v>
      </c>
      <c r="G467" s="4" t="s">
        <v>80</v>
      </c>
      <c r="H467" s="4" t="s">
        <v>81</v>
      </c>
      <c r="I467" s="4"/>
      <c r="J467" s="4"/>
      <c r="K467" s="4">
        <v>206</v>
      </c>
      <c r="L467" s="4">
        <v>20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06" x14ac:dyDescent="0.2">
      <c r="A468" s="4">
        <v>50</v>
      </c>
      <c r="B468" s="4">
        <v>0</v>
      </c>
      <c r="C468" s="4">
        <v>0</v>
      </c>
      <c r="D468" s="4">
        <v>1</v>
      </c>
      <c r="E468" s="4">
        <v>207</v>
      </c>
      <c r="F468" s="4">
        <f>Source!U446</f>
        <v>3.8955000000000004E-2</v>
      </c>
      <c r="G468" s="4" t="s">
        <v>82</v>
      </c>
      <c r="H468" s="4" t="s">
        <v>83</v>
      </c>
      <c r="I468" s="4"/>
      <c r="J468" s="4"/>
      <c r="K468" s="4">
        <v>207</v>
      </c>
      <c r="L468" s="4">
        <v>21</v>
      </c>
      <c r="M468" s="4">
        <v>3</v>
      </c>
      <c r="N468" s="4" t="s">
        <v>3</v>
      </c>
      <c r="O468" s="4">
        <v>-1</v>
      </c>
      <c r="P468" s="4"/>
      <c r="Q468" s="4"/>
      <c r="R468" s="4"/>
      <c r="S468" s="4"/>
      <c r="T468" s="4"/>
      <c r="U468" s="4"/>
      <c r="V468" s="4"/>
      <c r="W468" s="4">
        <v>3.8954999999999997E-2</v>
      </c>
      <c r="X468" s="4">
        <v>1</v>
      </c>
      <c r="Y468" s="4">
        <v>3.8954999999999997E-2</v>
      </c>
      <c r="Z468" s="4"/>
      <c r="AA468" s="4"/>
      <c r="AB468" s="4"/>
    </row>
    <row r="469" spans="1:206" x14ac:dyDescent="0.2">
      <c r="A469" s="4">
        <v>50</v>
      </c>
      <c r="B469" s="4">
        <v>0</v>
      </c>
      <c r="C469" s="4">
        <v>0</v>
      </c>
      <c r="D469" s="4">
        <v>1</v>
      </c>
      <c r="E469" s="4">
        <v>208</v>
      </c>
      <c r="F469" s="4">
        <f>Source!V446</f>
        <v>0</v>
      </c>
      <c r="G469" s="4" t="s">
        <v>84</v>
      </c>
      <c r="H469" s="4" t="s">
        <v>85</v>
      </c>
      <c r="I469" s="4"/>
      <c r="J469" s="4"/>
      <c r="K469" s="4">
        <v>208</v>
      </c>
      <c r="L469" s="4">
        <v>22</v>
      </c>
      <c r="M469" s="4">
        <v>3</v>
      </c>
      <c r="N469" s="4" t="s">
        <v>3</v>
      </c>
      <c r="O469" s="4">
        <v>-1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06" x14ac:dyDescent="0.2">
      <c r="A470" s="4">
        <v>50</v>
      </c>
      <c r="B470" s="4">
        <v>0</v>
      </c>
      <c r="C470" s="4">
        <v>0</v>
      </c>
      <c r="D470" s="4">
        <v>1</v>
      </c>
      <c r="E470" s="4">
        <v>209</v>
      </c>
      <c r="F470" s="4">
        <f>ROUND(Source!W446,O470)</f>
        <v>0</v>
      </c>
      <c r="G470" s="4" t="s">
        <v>86</v>
      </c>
      <c r="H470" s="4" t="s">
        <v>87</v>
      </c>
      <c r="I470" s="4"/>
      <c r="J470" s="4"/>
      <c r="K470" s="4">
        <v>209</v>
      </c>
      <c r="L470" s="4">
        <v>23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06" x14ac:dyDescent="0.2">
      <c r="A471" s="4">
        <v>50</v>
      </c>
      <c r="B471" s="4">
        <v>0</v>
      </c>
      <c r="C471" s="4">
        <v>0</v>
      </c>
      <c r="D471" s="4">
        <v>1</v>
      </c>
      <c r="E471" s="4">
        <v>233</v>
      </c>
      <c r="F471" s="4">
        <f>ROUND(Source!BD446,O471)</f>
        <v>0</v>
      </c>
      <c r="G471" s="4" t="s">
        <v>88</v>
      </c>
      <c r="H471" s="4" t="s">
        <v>89</v>
      </c>
      <c r="I471" s="4"/>
      <c r="J471" s="4"/>
      <c r="K471" s="4">
        <v>233</v>
      </c>
      <c r="L471" s="4">
        <v>24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06" x14ac:dyDescent="0.2">
      <c r="A472" s="4">
        <v>50</v>
      </c>
      <c r="B472" s="4">
        <v>0</v>
      </c>
      <c r="C472" s="4">
        <v>0</v>
      </c>
      <c r="D472" s="4">
        <v>1</v>
      </c>
      <c r="E472" s="4">
        <v>210</v>
      </c>
      <c r="F472" s="4">
        <f>ROUND(Source!X446,O472)</f>
        <v>11.9</v>
      </c>
      <c r="G472" s="4" t="s">
        <v>90</v>
      </c>
      <c r="H472" s="4" t="s">
        <v>91</v>
      </c>
      <c r="I472" s="4"/>
      <c r="J472" s="4"/>
      <c r="K472" s="4">
        <v>210</v>
      </c>
      <c r="L472" s="4">
        <v>25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11.9</v>
      </c>
      <c r="X472" s="4">
        <v>1</v>
      </c>
      <c r="Y472" s="4">
        <v>11.9</v>
      </c>
      <c r="Z472" s="4"/>
      <c r="AA472" s="4"/>
      <c r="AB472" s="4"/>
    </row>
    <row r="473" spans="1:206" x14ac:dyDescent="0.2">
      <c r="A473" s="4">
        <v>50</v>
      </c>
      <c r="B473" s="4">
        <v>0</v>
      </c>
      <c r="C473" s="4">
        <v>0</v>
      </c>
      <c r="D473" s="4">
        <v>1</v>
      </c>
      <c r="E473" s="4">
        <v>211</v>
      </c>
      <c r="F473" s="4">
        <f>ROUND(Source!Y446,O473)</f>
        <v>5.3</v>
      </c>
      <c r="G473" s="4" t="s">
        <v>92</v>
      </c>
      <c r="H473" s="4" t="s">
        <v>93</v>
      </c>
      <c r="I473" s="4"/>
      <c r="J473" s="4"/>
      <c r="K473" s="4">
        <v>211</v>
      </c>
      <c r="L473" s="4">
        <v>26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5.3</v>
      </c>
      <c r="X473" s="4">
        <v>1</v>
      </c>
      <c r="Y473" s="4">
        <v>5.3</v>
      </c>
      <c r="Z473" s="4"/>
      <c r="AA473" s="4"/>
      <c r="AB473" s="4"/>
    </row>
    <row r="474" spans="1:206" x14ac:dyDescent="0.2">
      <c r="A474" s="4">
        <v>50</v>
      </c>
      <c r="B474" s="4">
        <v>0</v>
      </c>
      <c r="C474" s="4">
        <v>0</v>
      </c>
      <c r="D474" s="4">
        <v>1</v>
      </c>
      <c r="E474" s="4">
        <v>224</v>
      </c>
      <c r="F474" s="4">
        <f>ROUND(Source!AR446,O474)</f>
        <v>30.13</v>
      </c>
      <c r="G474" s="4" t="s">
        <v>94</v>
      </c>
      <c r="H474" s="4" t="s">
        <v>95</v>
      </c>
      <c r="I474" s="4"/>
      <c r="J474" s="4"/>
      <c r="K474" s="4">
        <v>224</v>
      </c>
      <c r="L474" s="4">
        <v>27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30.13</v>
      </c>
      <c r="X474" s="4">
        <v>1</v>
      </c>
      <c r="Y474" s="4">
        <v>30.13</v>
      </c>
      <c r="Z474" s="4"/>
      <c r="AA474" s="4"/>
      <c r="AB474" s="4"/>
    </row>
    <row r="476" spans="1:206" x14ac:dyDescent="0.2">
      <c r="A476" s="2">
        <v>51</v>
      </c>
      <c r="B476" s="2">
        <f>B362</f>
        <v>1</v>
      </c>
      <c r="C476" s="2">
        <f>A362</f>
        <v>4</v>
      </c>
      <c r="D476" s="2">
        <f>ROW(A362)</f>
        <v>362</v>
      </c>
      <c r="E476" s="2"/>
      <c r="F476" s="2" t="str">
        <f>IF(F362&lt;&gt;"",F362,"")</f>
        <v>Новый раздел</v>
      </c>
      <c r="G476" s="2" t="str">
        <f>IF(G362&lt;&gt;"",G362,"")</f>
        <v>8. Восстановление нарушенного травяного покрова</v>
      </c>
      <c r="H476" s="2">
        <v>0</v>
      </c>
      <c r="I476" s="2"/>
      <c r="J476" s="2"/>
      <c r="K476" s="2"/>
      <c r="L476" s="2"/>
      <c r="M476" s="2"/>
      <c r="N476" s="2"/>
      <c r="O476" s="2">
        <f t="shared" ref="O476:T476" si="167">ROUND(O373+O410+O446+AB476,2)</f>
        <v>159.49</v>
      </c>
      <c r="P476" s="2">
        <f t="shared" si="167"/>
        <v>0</v>
      </c>
      <c r="Q476" s="2">
        <f t="shared" si="167"/>
        <v>0.49</v>
      </c>
      <c r="R476" s="2">
        <f t="shared" si="167"/>
        <v>0.28999999999999998</v>
      </c>
      <c r="S476" s="2">
        <f t="shared" si="167"/>
        <v>159</v>
      </c>
      <c r="T476" s="2">
        <f t="shared" si="167"/>
        <v>0</v>
      </c>
      <c r="U476" s="2">
        <f>U373+U410+U446+AH476</f>
        <v>0.51624689999999995</v>
      </c>
      <c r="V476" s="2">
        <f>V373+V410+V446+AI476</f>
        <v>0</v>
      </c>
      <c r="W476" s="2">
        <f>ROUND(W373+W410+W446+AJ476,2)</f>
        <v>0</v>
      </c>
      <c r="X476" s="2">
        <f>ROUND(X373+X410+X446+AK476,2)</f>
        <v>146.28</v>
      </c>
      <c r="Y476" s="2">
        <f>ROUND(Y373+Y410+Y446+AL476,2)</f>
        <v>65.19</v>
      </c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>
        <f t="shared" ref="AO476:BD476" si="168">ROUND(AO373+AO410+AO446+BX476,2)</f>
        <v>0</v>
      </c>
      <c r="AP476" s="2">
        <f t="shared" si="168"/>
        <v>0</v>
      </c>
      <c r="AQ476" s="2">
        <f t="shared" si="168"/>
        <v>0</v>
      </c>
      <c r="AR476" s="2">
        <f t="shared" si="168"/>
        <v>371.42</v>
      </c>
      <c r="AS476" s="2">
        <f t="shared" si="168"/>
        <v>371.42</v>
      </c>
      <c r="AT476" s="2">
        <f t="shared" si="168"/>
        <v>0</v>
      </c>
      <c r="AU476" s="2">
        <f t="shared" si="168"/>
        <v>0</v>
      </c>
      <c r="AV476" s="2">
        <f t="shared" si="168"/>
        <v>0</v>
      </c>
      <c r="AW476" s="2">
        <f t="shared" si="168"/>
        <v>0</v>
      </c>
      <c r="AX476" s="2">
        <f t="shared" si="168"/>
        <v>0</v>
      </c>
      <c r="AY476" s="2">
        <f t="shared" si="168"/>
        <v>0</v>
      </c>
      <c r="AZ476" s="2">
        <f t="shared" si="168"/>
        <v>0</v>
      </c>
      <c r="BA476" s="2">
        <f t="shared" si="168"/>
        <v>0</v>
      </c>
      <c r="BB476" s="2">
        <f t="shared" si="168"/>
        <v>0</v>
      </c>
      <c r="BC476" s="2">
        <f t="shared" si="168"/>
        <v>0</v>
      </c>
      <c r="BD476" s="2">
        <f t="shared" si="168"/>
        <v>0</v>
      </c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  <c r="GU476" s="3"/>
      <c r="GV476" s="3"/>
      <c r="GW476" s="3"/>
      <c r="GX476" s="3">
        <v>0</v>
      </c>
    </row>
    <row r="478" spans="1:206" x14ac:dyDescent="0.2">
      <c r="A478" s="4">
        <v>50</v>
      </c>
      <c r="B478" s="4">
        <v>0</v>
      </c>
      <c r="C478" s="4">
        <v>0</v>
      </c>
      <c r="D478" s="4">
        <v>1</v>
      </c>
      <c r="E478" s="4">
        <v>201</v>
      </c>
      <c r="F478" s="4">
        <f>ROUND(Source!O476,O478)</f>
        <v>159.49</v>
      </c>
      <c r="G478" s="4" t="s">
        <v>42</v>
      </c>
      <c r="H478" s="4" t="s">
        <v>43</v>
      </c>
      <c r="I478" s="4"/>
      <c r="J478" s="4"/>
      <c r="K478" s="4">
        <v>201</v>
      </c>
      <c r="L478" s="4">
        <v>1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159.49</v>
      </c>
      <c r="X478" s="4">
        <v>1</v>
      </c>
      <c r="Y478" s="4">
        <v>159.49</v>
      </c>
      <c r="Z478" s="4"/>
      <c r="AA478" s="4"/>
      <c r="AB478" s="4"/>
    </row>
    <row r="479" spans="1:206" x14ac:dyDescent="0.2">
      <c r="A479" s="4">
        <v>50</v>
      </c>
      <c r="B479" s="4">
        <v>0</v>
      </c>
      <c r="C479" s="4">
        <v>0</v>
      </c>
      <c r="D479" s="4">
        <v>1</v>
      </c>
      <c r="E479" s="4">
        <v>202</v>
      </c>
      <c r="F479" s="4">
        <f>ROUND(Source!P476,O479)</f>
        <v>0</v>
      </c>
      <c r="G479" s="4" t="s">
        <v>44</v>
      </c>
      <c r="H479" s="4" t="s">
        <v>45</v>
      </c>
      <c r="I479" s="4"/>
      <c r="J479" s="4"/>
      <c r="K479" s="4">
        <v>202</v>
      </c>
      <c r="L479" s="4">
        <v>2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06" x14ac:dyDescent="0.2">
      <c r="A480" s="4">
        <v>50</v>
      </c>
      <c r="B480" s="4">
        <v>0</v>
      </c>
      <c r="C480" s="4">
        <v>0</v>
      </c>
      <c r="D480" s="4">
        <v>1</v>
      </c>
      <c r="E480" s="4">
        <v>222</v>
      </c>
      <c r="F480" s="4">
        <f>ROUND(Source!AO476,O480)</f>
        <v>0</v>
      </c>
      <c r="G480" s="4" t="s">
        <v>46</v>
      </c>
      <c r="H480" s="4" t="s">
        <v>47</v>
      </c>
      <c r="I480" s="4"/>
      <c r="J480" s="4"/>
      <c r="K480" s="4">
        <v>222</v>
      </c>
      <c r="L480" s="4">
        <v>3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225</v>
      </c>
      <c r="F481" s="4">
        <f>ROUND(Source!AV476,O481)</f>
        <v>0</v>
      </c>
      <c r="G481" s="4" t="s">
        <v>48</v>
      </c>
      <c r="H481" s="4" t="s">
        <v>49</v>
      </c>
      <c r="I481" s="4"/>
      <c r="J481" s="4"/>
      <c r="K481" s="4">
        <v>225</v>
      </c>
      <c r="L481" s="4">
        <v>4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226</v>
      </c>
      <c r="F482" s="4">
        <f>ROUND(Source!AW476,O482)</f>
        <v>0</v>
      </c>
      <c r="G482" s="4" t="s">
        <v>50</v>
      </c>
      <c r="H482" s="4" t="s">
        <v>51</v>
      </c>
      <c r="I482" s="4"/>
      <c r="J482" s="4"/>
      <c r="K482" s="4">
        <v>226</v>
      </c>
      <c r="L482" s="4">
        <v>5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227</v>
      </c>
      <c r="F483" s="4">
        <f>ROUND(Source!AX476,O483)</f>
        <v>0</v>
      </c>
      <c r="G483" s="4" t="s">
        <v>52</v>
      </c>
      <c r="H483" s="4" t="s">
        <v>53</v>
      </c>
      <c r="I483" s="4"/>
      <c r="J483" s="4"/>
      <c r="K483" s="4">
        <v>227</v>
      </c>
      <c r="L483" s="4">
        <v>6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228</v>
      </c>
      <c r="F484" s="4">
        <f>ROUND(Source!AY476,O484)</f>
        <v>0</v>
      </c>
      <c r="G484" s="4" t="s">
        <v>54</v>
      </c>
      <c r="H484" s="4" t="s">
        <v>55</v>
      </c>
      <c r="I484" s="4"/>
      <c r="J484" s="4"/>
      <c r="K484" s="4">
        <v>228</v>
      </c>
      <c r="L484" s="4">
        <v>7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216</v>
      </c>
      <c r="F485" s="4">
        <f>ROUND(Source!AP476,O485)</f>
        <v>0</v>
      </c>
      <c r="G485" s="4" t="s">
        <v>56</v>
      </c>
      <c r="H485" s="4" t="s">
        <v>57</v>
      </c>
      <c r="I485" s="4"/>
      <c r="J485" s="4"/>
      <c r="K485" s="4">
        <v>216</v>
      </c>
      <c r="L485" s="4">
        <v>8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223</v>
      </c>
      <c r="F486" s="4">
        <f>ROUND(Source!AQ476,O486)</f>
        <v>0</v>
      </c>
      <c r="G486" s="4" t="s">
        <v>58</v>
      </c>
      <c r="H486" s="4" t="s">
        <v>59</v>
      </c>
      <c r="I486" s="4"/>
      <c r="J486" s="4"/>
      <c r="K486" s="4">
        <v>223</v>
      </c>
      <c r="L486" s="4">
        <v>9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229</v>
      </c>
      <c r="F487" s="4">
        <f>ROUND(Source!AZ476,O487)</f>
        <v>0</v>
      </c>
      <c r="G487" s="4" t="s">
        <v>60</v>
      </c>
      <c r="H487" s="4" t="s">
        <v>61</v>
      </c>
      <c r="I487" s="4"/>
      <c r="J487" s="4"/>
      <c r="K487" s="4">
        <v>229</v>
      </c>
      <c r="L487" s="4">
        <v>10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203</v>
      </c>
      <c r="F488" s="4">
        <f>ROUND(Source!Q476,O488)</f>
        <v>0.49</v>
      </c>
      <c r="G488" s="4" t="s">
        <v>62</v>
      </c>
      <c r="H488" s="4" t="s">
        <v>63</v>
      </c>
      <c r="I488" s="4"/>
      <c r="J488" s="4"/>
      <c r="K488" s="4">
        <v>203</v>
      </c>
      <c r="L488" s="4">
        <v>11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0.49</v>
      </c>
      <c r="X488" s="4">
        <v>1</v>
      </c>
      <c r="Y488" s="4">
        <v>0.49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231</v>
      </c>
      <c r="F489" s="4">
        <f>ROUND(Source!BB476,O489)</f>
        <v>0</v>
      </c>
      <c r="G489" s="4" t="s">
        <v>64</v>
      </c>
      <c r="H489" s="4" t="s">
        <v>65</v>
      </c>
      <c r="I489" s="4"/>
      <c r="J489" s="4"/>
      <c r="K489" s="4">
        <v>231</v>
      </c>
      <c r="L489" s="4">
        <v>12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204</v>
      </c>
      <c r="F490" s="4">
        <f>ROUND(Source!R476,O490)</f>
        <v>0.28999999999999998</v>
      </c>
      <c r="G490" s="4" t="s">
        <v>66</v>
      </c>
      <c r="H490" s="4" t="s">
        <v>67</v>
      </c>
      <c r="I490" s="4"/>
      <c r="J490" s="4"/>
      <c r="K490" s="4">
        <v>204</v>
      </c>
      <c r="L490" s="4">
        <v>13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0.28999999999999998</v>
      </c>
      <c r="X490" s="4">
        <v>1</v>
      </c>
      <c r="Y490" s="4">
        <v>0.28999999999999998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205</v>
      </c>
      <c r="F491" s="4">
        <f>ROUND(Source!S476,O491)</f>
        <v>159</v>
      </c>
      <c r="G491" s="4" t="s">
        <v>68</v>
      </c>
      <c r="H491" s="4" t="s">
        <v>69</v>
      </c>
      <c r="I491" s="4"/>
      <c r="J491" s="4"/>
      <c r="K491" s="4">
        <v>205</v>
      </c>
      <c r="L491" s="4">
        <v>14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159</v>
      </c>
      <c r="X491" s="4">
        <v>1</v>
      </c>
      <c r="Y491" s="4">
        <v>159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232</v>
      </c>
      <c r="F492" s="4">
        <f>ROUND(Source!BC476,O492)</f>
        <v>0</v>
      </c>
      <c r="G492" s="4" t="s">
        <v>70</v>
      </c>
      <c r="H492" s="4" t="s">
        <v>71</v>
      </c>
      <c r="I492" s="4"/>
      <c r="J492" s="4"/>
      <c r="K492" s="4">
        <v>232</v>
      </c>
      <c r="L492" s="4">
        <v>15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214</v>
      </c>
      <c r="F493" s="4">
        <f>ROUND(Source!AS476,O493)</f>
        <v>371.42</v>
      </c>
      <c r="G493" s="4" t="s">
        <v>72</v>
      </c>
      <c r="H493" s="4" t="s">
        <v>73</v>
      </c>
      <c r="I493" s="4"/>
      <c r="J493" s="4"/>
      <c r="K493" s="4">
        <v>214</v>
      </c>
      <c r="L493" s="4">
        <v>16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371.42</v>
      </c>
      <c r="X493" s="4">
        <v>1</v>
      </c>
      <c r="Y493" s="4">
        <v>371.42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215</v>
      </c>
      <c r="F494" s="4">
        <f>ROUND(Source!AT476,O494)</f>
        <v>0</v>
      </c>
      <c r="G494" s="4" t="s">
        <v>74</v>
      </c>
      <c r="H494" s="4" t="s">
        <v>75</v>
      </c>
      <c r="I494" s="4"/>
      <c r="J494" s="4"/>
      <c r="K494" s="4">
        <v>215</v>
      </c>
      <c r="L494" s="4">
        <v>17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217</v>
      </c>
      <c r="F495" s="4">
        <f>ROUND(Source!AU476,O495)</f>
        <v>0</v>
      </c>
      <c r="G495" s="4" t="s">
        <v>76</v>
      </c>
      <c r="H495" s="4" t="s">
        <v>77</v>
      </c>
      <c r="I495" s="4"/>
      <c r="J495" s="4"/>
      <c r="K495" s="4">
        <v>217</v>
      </c>
      <c r="L495" s="4">
        <v>18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230</v>
      </c>
      <c r="F496" s="4">
        <f>ROUND(Source!BA476,O496)</f>
        <v>0</v>
      </c>
      <c r="G496" s="4" t="s">
        <v>78</v>
      </c>
      <c r="H496" s="4" t="s">
        <v>79</v>
      </c>
      <c r="I496" s="4"/>
      <c r="J496" s="4"/>
      <c r="K496" s="4">
        <v>230</v>
      </c>
      <c r="L496" s="4">
        <v>19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06" x14ac:dyDescent="0.2">
      <c r="A497" s="4">
        <v>50</v>
      </c>
      <c r="B497" s="4">
        <v>0</v>
      </c>
      <c r="C497" s="4">
        <v>0</v>
      </c>
      <c r="D497" s="4">
        <v>1</v>
      </c>
      <c r="E497" s="4">
        <v>206</v>
      </c>
      <c r="F497" s="4">
        <f>ROUND(Source!T476,O497)</f>
        <v>0</v>
      </c>
      <c r="G497" s="4" t="s">
        <v>80</v>
      </c>
      <c r="H497" s="4" t="s">
        <v>81</v>
      </c>
      <c r="I497" s="4"/>
      <c r="J497" s="4"/>
      <c r="K497" s="4">
        <v>206</v>
      </c>
      <c r="L497" s="4">
        <v>20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06" x14ac:dyDescent="0.2">
      <c r="A498" s="4">
        <v>50</v>
      </c>
      <c r="B498" s="4">
        <v>0</v>
      </c>
      <c r="C498" s="4">
        <v>0</v>
      </c>
      <c r="D498" s="4">
        <v>1</v>
      </c>
      <c r="E498" s="4">
        <v>207</v>
      </c>
      <c r="F498" s="4">
        <f>Source!U476</f>
        <v>0.51624689999999995</v>
      </c>
      <c r="G498" s="4" t="s">
        <v>82</v>
      </c>
      <c r="H498" s="4" t="s">
        <v>83</v>
      </c>
      <c r="I498" s="4"/>
      <c r="J498" s="4"/>
      <c r="K498" s="4">
        <v>207</v>
      </c>
      <c r="L498" s="4">
        <v>21</v>
      </c>
      <c r="M498" s="4">
        <v>3</v>
      </c>
      <c r="N498" s="4" t="s">
        <v>3</v>
      </c>
      <c r="O498" s="4">
        <v>-1</v>
      </c>
      <c r="P498" s="4"/>
      <c r="Q498" s="4"/>
      <c r="R498" s="4"/>
      <c r="S498" s="4"/>
      <c r="T498" s="4"/>
      <c r="U498" s="4"/>
      <c r="V498" s="4"/>
      <c r="W498" s="4">
        <v>0.51624689999999995</v>
      </c>
      <c r="X498" s="4">
        <v>1</v>
      </c>
      <c r="Y498" s="4">
        <v>0.51624689999999995</v>
      </c>
      <c r="Z498" s="4"/>
      <c r="AA498" s="4"/>
      <c r="AB498" s="4"/>
    </row>
    <row r="499" spans="1:206" x14ac:dyDescent="0.2">
      <c r="A499" s="4">
        <v>50</v>
      </c>
      <c r="B499" s="4">
        <v>0</v>
      </c>
      <c r="C499" s="4">
        <v>0</v>
      </c>
      <c r="D499" s="4">
        <v>1</v>
      </c>
      <c r="E499" s="4">
        <v>208</v>
      </c>
      <c r="F499" s="4">
        <f>Source!V476</f>
        <v>0</v>
      </c>
      <c r="G499" s="4" t="s">
        <v>84</v>
      </c>
      <c r="H499" s="4" t="s">
        <v>85</v>
      </c>
      <c r="I499" s="4"/>
      <c r="J499" s="4"/>
      <c r="K499" s="4">
        <v>208</v>
      </c>
      <c r="L499" s="4">
        <v>22</v>
      </c>
      <c r="M499" s="4">
        <v>3</v>
      </c>
      <c r="N499" s="4" t="s">
        <v>3</v>
      </c>
      <c r="O499" s="4">
        <v>-1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06" x14ac:dyDescent="0.2">
      <c r="A500" s="4">
        <v>50</v>
      </c>
      <c r="B500" s="4">
        <v>0</v>
      </c>
      <c r="C500" s="4">
        <v>0</v>
      </c>
      <c r="D500" s="4">
        <v>1</v>
      </c>
      <c r="E500" s="4">
        <v>209</v>
      </c>
      <c r="F500" s="4">
        <f>ROUND(Source!W476,O500)</f>
        <v>0</v>
      </c>
      <c r="G500" s="4" t="s">
        <v>86</v>
      </c>
      <c r="H500" s="4" t="s">
        <v>87</v>
      </c>
      <c r="I500" s="4"/>
      <c r="J500" s="4"/>
      <c r="K500" s="4">
        <v>209</v>
      </c>
      <c r="L500" s="4">
        <v>23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06" x14ac:dyDescent="0.2">
      <c r="A501" s="4">
        <v>50</v>
      </c>
      <c r="B501" s="4">
        <v>0</v>
      </c>
      <c r="C501" s="4">
        <v>0</v>
      </c>
      <c r="D501" s="4">
        <v>1</v>
      </c>
      <c r="E501" s="4">
        <v>233</v>
      </c>
      <c r="F501" s="4">
        <f>ROUND(Source!BD476,O501)</f>
        <v>0</v>
      </c>
      <c r="G501" s="4" t="s">
        <v>88</v>
      </c>
      <c r="H501" s="4" t="s">
        <v>89</v>
      </c>
      <c r="I501" s="4"/>
      <c r="J501" s="4"/>
      <c r="K501" s="4">
        <v>233</v>
      </c>
      <c r="L501" s="4">
        <v>24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06" x14ac:dyDescent="0.2">
      <c r="A502" s="4">
        <v>50</v>
      </c>
      <c r="B502" s="4">
        <v>0</v>
      </c>
      <c r="C502" s="4">
        <v>0</v>
      </c>
      <c r="D502" s="4">
        <v>1</v>
      </c>
      <c r="E502" s="4">
        <v>210</v>
      </c>
      <c r="F502" s="4">
        <f>ROUND(Source!X476,O502)</f>
        <v>146.28</v>
      </c>
      <c r="G502" s="4" t="s">
        <v>90</v>
      </c>
      <c r="H502" s="4" t="s">
        <v>91</v>
      </c>
      <c r="I502" s="4"/>
      <c r="J502" s="4"/>
      <c r="K502" s="4">
        <v>210</v>
      </c>
      <c r="L502" s="4">
        <v>25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146.28</v>
      </c>
      <c r="X502" s="4">
        <v>1</v>
      </c>
      <c r="Y502" s="4">
        <v>146.28</v>
      </c>
      <c r="Z502" s="4"/>
      <c r="AA502" s="4"/>
      <c r="AB502" s="4"/>
    </row>
    <row r="503" spans="1:206" x14ac:dyDescent="0.2">
      <c r="A503" s="4">
        <v>50</v>
      </c>
      <c r="B503" s="4">
        <v>0</v>
      </c>
      <c r="C503" s="4">
        <v>0</v>
      </c>
      <c r="D503" s="4">
        <v>1</v>
      </c>
      <c r="E503" s="4">
        <v>211</v>
      </c>
      <c r="F503" s="4">
        <f>ROUND(Source!Y476,O503)</f>
        <v>65.19</v>
      </c>
      <c r="G503" s="4" t="s">
        <v>92</v>
      </c>
      <c r="H503" s="4" t="s">
        <v>93</v>
      </c>
      <c r="I503" s="4"/>
      <c r="J503" s="4"/>
      <c r="K503" s="4">
        <v>211</v>
      </c>
      <c r="L503" s="4">
        <v>26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65.19</v>
      </c>
      <c r="X503" s="4">
        <v>1</v>
      </c>
      <c r="Y503" s="4">
        <v>65.19</v>
      </c>
      <c r="Z503" s="4"/>
      <c r="AA503" s="4"/>
      <c r="AB503" s="4"/>
    </row>
    <row r="504" spans="1:206" x14ac:dyDescent="0.2">
      <c r="A504" s="4">
        <v>50</v>
      </c>
      <c r="B504" s="4">
        <v>0</v>
      </c>
      <c r="C504" s="4">
        <v>0</v>
      </c>
      <c r="D504" s="4">
        <v>1</v>
      </c>
      <c r="E504" s="4">
        <v>224</v>
      </c>
      <c r="F504" s="4">
        <f>ROUND(Source!AR476,O504)</f>
        <v>371.42</v>
      </c>
      <c r="G504" s="4" t="s">
        <v>94</v>
      </c>
      <c r="H504" s="4" t="s">
        <v>95</v>
      </c>
      <c r="I504" s="4"/>
      <c r="J504" s="4"/>
      <c r="K504" s="4">
        <v>224</v>
      </c>
      <c r="L504" s="4">
        <v>27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371.42</v>
      </c>
      <c r="X504" s="4">
        <v>1</v>
      </c>
      <c r="Y504" s="4">
        <v>371.42</v>
      </c>
      <c r="Z504" s="4"/>
      <c r="AA504" s="4"/>
      <c r="AB504" s="4"/>
    </row>
    <row r="506" spans="1:206" x14ac:dyDescent="0.2">
      <c r="A506" s="2">
        <v>51</v>
      </c>
      <c r="B506" s="2">
        <f>B20</f>
        <v>1</v>
      </c>
      <c r="C506" s="2">
        <f>A20</f>
        <v>3</v>
      </c>
      <c r="D506" s="2">
        <f>ROW(A20)</f>
        <v>20</v>
      </c>
      <c r="E506" s="2"/>
      <c r="F506" s="2" t="str">
        <f>IF(F20&lt;&gt;"",F20,"")</f>
        <v>Новая локальная смета</v>
      </c>
      <c r="G506" s="2" t="str">
        <f>IF(G20&lt;&gt;"",G20,"")</f>
        <v>Локальная смета</v>
      </c>
      <c r="H506" s="2">
        <v>0</v>
      </c>
      <c r="I506" s="2"/>
      <c r="J506" s="2"/>
      <c r="K506" s="2"/>
      <c r="L506" s="2"/>
      <c r="M506" s="2"/>
      <c r="N506" s="2"/>
      <c r="O506" s="2">
        <f t="shared" ref="O506:T506" si="169">ROUND(O70+O142+O178+O215+O253+O296+O332+O476+AB506,2)</f>
        <v>95159.64</v>
      </c>
      <c r="P506" s="2">
        <f t="shared" si="169"/>
        <v>0</v>
      </c>
      <c r="Q506" s="2">
        <f t="shared" si="169"/>
        <v>16053.13</v>
      </c>
      <c r="R506" s="2">
        <f t="shared" si="169"/>
        <v>2837.02</v>
      </c>
      <c r="S506" s="2">
        <f t="shared" si="169"/>
        <v>79106.509999999995</v>
      </c>
      <c r="T506" s="2">
        <f t="shared" si="169"/>
        <v>0</v>
      </c>
      <c r="U506" s="2">
        <f>U70+U142+U178+U215+U253+U296+U332+U476+AH506</f>
        <v>165.10963050000001</v>
      </c>
      <c r="V506" s="2">
        <f>V70+V142+V178+V215+V253+V296+V332+V476+AI506</f>
        <v>0</v>
      </c>
      <c r="W506" s="2">
        <f>ROUND(W70+W142+W178+W215+W253+W296+W332+W476+AJ506,2)</f>
        <v>0</v>
      </c>
      <c r="X506" s="2">
        <f>ROUND(X70+X142+X178+X215+X253+X296+X332+X476+AK506,2)</f>
        <v>52172.15</v>
      </c>
      <c r="Y506" s="2">
        <f>ROUND(Y70+Y142+Y178+Y215+Y253+Y296+Y332+Y476+AL506,2)</f>
        <v>23824.09</v>
      </c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>
        <f t="shared" ref="AO506:BD506" si="170">ROUND(AO70+AO142+AO178+AO215+AO253+AO296+AO332+AO476+BX506,2)</f>
        <v>0</v>
      </c>
      <c r="AP506" s="2">
        <f t="shared" si="170"/>
        <v>0</v>
      </c>
      <c r="AQ506" s="2">
        <f t="shared" si="170"/>
        <v>0</v>
      </c>
      <c r="AR506" s="2">
        <f t="shared" si="170"/>
        <v>175695.11</v>
      </c>
      <c r="AS506" s="2">
        <f t="shared" si="170"/>
        <v>175695.11</v>
      </c>
      <c r="AT506" s="2">
        <f t="shared" si="170"/>
        <v>0</v>
      </c>
      <c r="AU506" s="2">
        <f t="shared" si="170"/>
        <v>0</v>
      </c>
      <c r="AV506" s="2">
        <f t="shared" si="170"/>
        <v>0</v>
      </c>
      <c r="AW506" s="2">
        <f t="shared" si="170"/>
        <v>0</v>
      </c>
      <c r="AX506" s="2">
        <f t="shared" si="170"/>
        <v>0</v>
      </c>
      <c r="AY506" s="2">
        <f t="shared" si="170"/>
        <v>0</v>
      </c>
      <c r="AZ506" s="2">
        <f t="shared" si="170"/>
        <v>0</v>
      </c>
      <c r="BA506" s="2">
        <f t="shared" si="170"/>
        <v>0</v>
      </c>
      <c r="BB506" s="2">
        <f t="shared" si="170"/>
        <v>0</v>
      </c>
      <c r="BC506" s="2">
        <f t="shared" si="170"/>
        <v>0</v>
      </c>
      <c r="BD506" s="2">
        <f t="shared" si="170"/>
        <v>0</v>
      </c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  <c r="GU506" s="3"/>
      <c r="GV506" s="3"/>
      <c r="GW506" s="3"/>
      <c r="GX506" s="3">
        <v>0</v>
      </c>
    </row>
    <row r="508" spans="1:206" x14ac:dyDescent="0.2">
      <c r="A508" s="4">
        <v>50</v>
      </c>
      <c r="B508" s="4">
        <v>0</v>
      </c>
      <c r="C508" s="4">
        <v>0</v>
      </c>
      <c r="D508" s="4">
        <v>1</v>
      </c>
      <c r="E508" s="4">
        <v>201</v>
      </c>
      <c r="F508" s="4">
        <f>ROUND(Source!O506,O508)</f>
        <v>95159.64</v>
      </c>
      <c r="G508" s="4" t="s">
        <v>42</v>
      </c>
      <c r="H508" s="4" t="s">
        <v>43</v>
      </c>
      <c r="I508" s="4"/>
      <c r="J508" s="4"/>
      <c r="K508" s="4">
        <v>201</v>
      </c>
      <c r="L508" s="4">
        <v>1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95159.64</v>
      </c>
      <c r="X508" s="4">
        <v>1</v>
      </c>
      <c r="Y508" s="4">
        <v>95159.64</v>
      </c>
      <c r="Z508" s="4"/>
      <c r="AA508" s="4"/>
      <c r="AB508" s="4"/>
    </row>
    <row r="509" spans="1:206" x14ac:dyDescent="0.2">
      <c r="A509" s="4">
        <v>50</v>
      </c>
      <c r="B509" s="4">
        <v>0</v>
      </c>
      <c r="C509" s="4">
        <v>0</v>
      </c>
      <c r="D509" s="4">
        <v>1</v>
      </c>
      <c r="E509" s="4">
        <v>202</v>
      </c>
      <c r="F509" s="4">
        <f>ROUND(Source!P506,O509)</f>
        <v>0</v>
      </c>
      <c r="G509" s="4" t="s">
        <v>44</v>
      </c>
      <c r="H509" s="4" t="s">
        <v>45</v>
      </c>
      <c r="I509" s="4"/>
      <c r="J509" s="4"/>
      <c r="K509" s="4">
        <v>202</v>
      </c>
      <c r="L509" s="4">
        <v>2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06" x14ac:dyDescent="0.2">
      <c r="A510" s="4">
        <v>50</v>
      </c>
      <c r="B510" s="4">
        <v>0</v>
      </c>
      <c r="C510" s="4">
        <v>0</v>
      </c>
      <c r="D510" s="4">
        <v>1</v>
      </c>
      <c r="E510" s="4">
        <v>222</v>
      </c>
      <c r="F510" s="4">
        <f>ROUND(Source!AO506,O510)</f>
        <v>0</v>
      </c>
      <c r="G510" s="4" t="s">
        <v>46</v>
      </c>
      <c r="H510" s="4" t="s">
        <v>47</v>
      </c>
      <c r="I510" s="4"/>
      <c r="J510" s="4"/>
      <c r="K510" s="4">
        <v>222</v>
      </c>
      <c r="L510" s="4">
        <v>3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06" x14ac:dyDescent="0.2">
      <c r="A511" s="4">
        <v>50</v>
      </c>
      <c r="B511" s="4">
        <v>0</v>
      </c>
      <c r="C511" s="4">
        <v>0</v>
      </c>
      <c r="D511" s="4">
        <v>1</v>
      </c>
      <c r="E511" s="4">
        <v>225</v>
      </c>
      <c r="F511" s="4">
        <f>ROUND(Source!AV506,O511)</f>
        <v>0</v>
      </c>
      <c r="G511" s="4" t="s">
        <v>48</v>
      </c>
      <c r="H511" s="4" t="s">
        <v>49</v>
      </c>
      <c r="I511" s="4"/>
      <c r="J511" s="4"/>
      <c r="K511" s="4">
        <v>225</v>
      </c>
      <c r="L511" s="4">
        <v>4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06" x14ac:dyDescent="0.2">
      <c r="A512" s="4">
        <v>50</v>
      </c>
      <c r="B512" s="4">
        <v>0</v>
      </c>
      <c r="C512" s="4">
        <v>0</v>
      </c>
      <c r="D512" s="4">
        <v>1</v>
      </c>
      <c r="E512" s="4">
        <v>226</v>
      </c>
      <c r="F512" s="4">
        <f>ROUND(Source!AW506,O512)</f>
        <v>0</v>
      </c>
      <c r="G512" s="4" t="s">
        <v>50</v>
      </c>
      <c r="H512" s="4" t="s">
        <v>51</v>
      </c>
      <c r="I512" s="4"/>
      <c r="J512" s="4"/>
      <c r="K512" s="4">
        <v>226</v>
      </c>
      <c r="L512" s="4">
        <v>5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227</v>
      </c>
      <c r="F513" s="4">
        <f>ROUND(Source!AX506,O513)</f>
        <v>0</v>
      </c>
      <c r="G513" s="4" t="s">
        <v>52</v>
      </c>
      <c r="H513" s="4" t="s">
        <v>53</v>
      </c>
      <c r="I513" s="4"/>
      <c r="J513" s="4"/>
      <c r="K513" s="4">
        <v>227</v>
      </c>
      <c r="L513" s="4">
        <v>6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228</v>
      </c>
      <c r="F514" s="4">
        <f>ROUND(Source!AY506,O514)</f>
        <v>0</v>
      </c>
      <c r="G514" s="4" t="s">
        <v>54</v>
      </c>
      <c r="H514" s="4" t="s">
        <v>55</v>
      </c>
      <c r="I514" s="4"/>
      <c r="J514" s="4"/>
      <c r="K514" s="4">
        <v>228</v>
      </c>
      <c r="L514" s="4">
        <v>7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216</v>
      </c>
      <c r="F515" s="4">
        <f>ROUND(Source!AP506,O515)</f>
        <v>0</v>
      </c>
      <c r="G515" s="4" t="s">
        <v>56</v>
      </c>
      <c r="H515" s="4" t="s">
        <v>57</v>
      </c>
      <c r="I515" s="4"/>
      <c r="J515" s="4"/>
      <c r="K515" s="4">
        <v>216</v>
      </c>
      <c r="L515" s="4">
        <v>8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223</v>
      </c>
      <c r="F516" s="4">
        <f>ROUND(Source!AQ506,O516)</f>
        <v>0</v>
      </c>
      <c r="G516" s="4" t="s">
        <v>58</v>
      </c>
      <c r="H516" s="4" t="s">
        <v>59</v>
      </c>
      <c r="I516" s="4"/>
      <c r="J516" s="4"/>
      <c r="K516" s="4">
        <v>223</v>
      </c>
      <c r="L516" s="4">
        <v>9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229</v>
      </c>
      <c r="F517" s="4">
        <f>ROUND(Source!AZ506,O517)</f>
        <v>0</v>
      </c>
      <c r="G517" s="4" t="s">
        <v>60</v>
      </c>
      <c r="H517" s="4" t="s">
        <v>61</v>
      </c>
      <c r="I517" s="4"/>
      <c r="J517" s="4"/>
      <c r="K517" s="4">
        <v>229</v>
      </c>
      <c r="L517" s="4">
        <v>10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203</v>
      </c>
      <c r="F518" s="4">
        <f>ROUND(Source!Q506,O518)</f>
        <v>16053.13</v>
      </c>
      <c r="G518" s="4" t="s">
        <v>62</v>
      </c>
      <c r="H518" s="4" t="s">
        <v>63</v>
      </c>
      <c r="I518" s="4"/>
      <c r="J518" s="4"/>
      <c r="K518" s="4">
        <v>203</v>
      </c>
      <c r="L518" s="4">
        <v>11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16053.13</v>
      </c>
      <c r="X518" s="4">
        <v>1</v>
      </c>
      <c r="Y518" s="4">
        <v>16053.13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231</v>
      </c>
      <c r="F519" s="4">
        <f>ROUND(Source!BB506,O519)</f>
        <v>0</v>
      </c>
      <c r="G519" s="4" t="s">
        <v>64</v>
      </c>
      <c r="H519" s="4" t="s">
        <v>65</v>
      </c>
      <c r="I519" s="4"/>
      <c r="J519" s="4"/>
      <c r="K519" s="4">
        <v>231</v>
      </c>
      <c r="L519" s="4">
        <v>12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204</v>
      </c>
      <c r="F520" s="4">
        <f>ROUND(Source!R506,O520)</f>
        <v>2837.02</v>
      </c>
      <c r="G520" s="4" t="s">
        <v>66</v>
      </c>
      <c r="H520" s="4" t="s">
        <v>67</v>
      </c>
      <c r="I520" s="4"/>
      <c r="J520" s="4"/>
      <c r="K520" s="4">
        <v>204</v>
      </c>
      <c r="L520" s="4">
        <v>13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2837.02</v>
      </c>
      <c r="X520" s="4">
        <v>1</v>
      </c>
      <c r="Y520" s="4">
        <v>2837.02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205</v>
      </c>
      <c r="F521" s="4">
        <f>ROUND(Source!S506,O521)</f>
        <v>79106.509999999995</v>
      </c>
      <c r="G521" s="4" t="s">
        <v>68</v>
      </c>
      <c r="H521" s="4" t="s">
        <v>69</v>
      </c>
      <c r="I521" s="4"/>
      <c r="J521" s="4"/>
      <c r="K521" s="4">
        <v>205</v>
      </c>
      <c r="L521" s="4">
        <v>14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79106.509999999995</v>
      </c>
      <c r="X521" s="4">
        <v>1</v>
      </c>
      <c r="Y521" s="4">
        <v>79106.509999999995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232</v>
      </c>
      <c r="F522" s="4">
        <f>ROUND(Source!BC506,O522)</f>
        <v>0</v>
      </c>
      <c r="G522" s="4" t="s">
        <v>70</v>
      </c>
      <c r="H522" s="4" t="s">
        <v>71</v>
      </c>
      <c r="I522" s="4"/>
      <c r="J522" s="4"/>
      <c r="K522" s="4">
        <v>232</v>
      </c>
      <c r="L522" s="4">
        <v>15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214</v>
      </c>
      <c r="F523" s="4">
        <f>ROUND(Source!AS506,O523)</f>
        <v>175695.11</v>
      </c>
      <c r="G523" s="4" t="s">
        <v>72</v>
      </c>
      <c r="H523" s="4" t="s">
        <v>73</v>
      </c>
      <c r="I523" s="4"/>
      <c r="J523" s="4"/>
      <c r="K523" s="4">
        <v>214</v>
      </c>
      <c r="L523" s="4">
        <v>16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152841.5</v>
      </c>
      <c r="X523" s="4">
        <v>1</v>
      </c>
      <c r="Y523" s="4">
        <v>152841.5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215</v>
      </c>
      <c r="F524" s="4">
        <f>ROUND(Source!AT506,O524)</f>
        <v>0</v>
      </c>
      <c r="G524" s="4" t="s">
        <v>74</v>
      </c>
      <c r="H524" s="4" t="s">
        <v>75</v>
      </c>
      <c r="I524" s="4"/>
      <c r="J524" s="4"/>
      <c r="K524" s="4">
        <v>215</v>
      </c>
      <c r="L524" s="4">
        <v>17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217</v>
      </c>
      <c r="F525" s="4">
        <f>ROUND(Source!AU506,O525)</f>
        <v>0</v>
      </c>
      <c r="G525" s="4" t="s">
        <v>76</v>
      </c>
      <c r="H525" s="4" t="s">
        <v>77</v>
      </c>
      <c r="I525" s="4"/>
      <c r="J525" s="4"/>
      <c r="K525" s="4">
        <v>217</v>
      </c>
      <c r="L525" s="4">
        <v>18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230</v>
      </c>
      <c r="F526" s="4">
        <f>ROUND(Source!BA506,O526)</f>
        <v>0</v>
      </c>
      <c r="G526" s="4" t="s">
        <v>78</v>
      </c>
      <c r="H526" s="4" t="s">
        <v>79</v>
      </c>
      <c r="I526" s="4"/>
      <c r="J526" s="4"/>
      <c r="K526" s="4">
        <v>230</v>
      </c>
      <c r="L526" s="4">
        <v>19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206</v>
      </c>
      <c r="F527" s="4">
        <f>ROUND(Source!T506,O527)</f>
        <v>0</v>
      </c>
      <c r="G527" s="4" t="s">
        <v>80</v>
      </c>
      <c r="H527" s="4" t="s">
        <v>81</v>
      </c>
      <c r="I527" s="4"/>
      <c r="J527" s="4"/>
      <c r="K527" s="4">
        <v>206</v>
      </c>
      <c r="L527" s="4">
        <v>20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8" x14ac:dyDescent="0.2">
      <c r="A528" s="4">
        <v>50</v>
      </c>
      <c r="B528" s="4">
        <v>0</v>
      </c>
      <c r="C528" s="4">
        <v>0</v>
      </c>
      <c r="D528" s="4">
        <v>1</v>
      </c>
      <c r="E528" s="4">
        <v>207</v>
      </c>
      <c r="F528" s="4">
        <f>Source!U506</f>
        <v>165.10963050000001</v>
      </c>
      <c r="G528" s="4" t="s">
        <v>82</v>
      </c>
      <c r="H528" s="4" t="s">
        <v>83</v>
      </c>
      <c r="I528" s="4"/>
      <c r="J528" s="4"/>
      <c r="K528" s="4">
        <v>207</v>
      </c>
      <c r="L528" s="4">
        <v>21</v>
      </c>
      <c r="M528" s="4">
        <v>3</v>
      </c>
      <c r="N528" s="4" t="s">
        <v>3</v>
      </c>
      <c r="O528" s="4">
        <v>-1</v>
      </c>
      <c r="P528" s="4"/>
      <c r="Q528" s="4"/>
      <c r="R528" s="4"/>
      <c r="S528" s="4"/>
      <c r="T528" s="4"/>
      <c r="U528" s="4"/>
      <c r="V528" s="4"/>
      <c r="W528" s="4">
        <v>165.10963049999998</v>
      </c>
      <c r="X528" s="4">
        <v>1</v>
      </c>
      <c r="Y528" s="4">
        <v>165.10963049999998</v>
      </c>
      <c r="Z528" s="4"/>
      <c r="AA528" s="4"/>
      <c r="AB528" s="4"/>
    </row>
    <row r="529" spans="1:206" x14ac:dyDescent="0.2">
      <c r="A529" s="4">
        <v>50</v>
      </c>
      <c r="B529" s="4">
        <v>0</v>
      </c>
      <c r="C529" s="4">
        <v>0</v>
      </c>
      <c r="D529" s="4">
        <v>1</v>
      </c>
      <c r="E529" s="4">
        <v>208</v>
      </c>
      <c r="F529" s="4">
        <f>Source!V506</f>
        <v>0</v>
      </c>
      <c r="G529" s="4" t="s">
        <v>84</v>
      </c>
      <c r="H529" s="4" t="s">
        <v>85</v>
      </c>
      <c r="I529" s="4"/>
      <c r="J529" s="4"/>
      <c r="K529" s="4">
        <v>208</v>
      </c>
      <c r="L529" s="4">
        <v>22</v>
      </c>
      <c r="M529" s="4">
        <v>3</v>
      </c>
      <c r="N529" s="4" t="s">
        <v>3</v>
      </c>
      <c r="O529" s="4">
        <v>-1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06" x14ac:dyDescent="0.2">
      <c r="A530" s="4">
        <v>50</v>
      </c>
      <c r="B530" s="4">
        <v>0</v>
      </c>
      <c r="C530" s="4">
        <v>0</v>
      </c>
      <c r="D530" s="4">
        <v>1</v>
      </c>
      <c r="E530" s="4">
        <v>209</v>
      </c>
      <c r="F530" s="4">
        <f>ROUND(Source!W506,O530)</f>
        <v>0</v>
      </c>
      <c r="G530" s="4" t="s">
        <v>86</v>
      </c>
      <c r="H530" s="4" t="s">
        <v>87</v>
      </c>
      <c r="I530" s="4"/>
      <c r="J530" s="4"/>
      <c r="K530" s="4">
        <v>209</v>
      </c>
      <c r="L530" s="4">
        <v>23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06" x14ac:dyDescent="0.2">
      <c r="A531" s="4">
        <v>50</v>
      </c>
      <c r="B531" s="4">
        <v>0</v>
      </c>
      <c r="C531" s="4">
        <v>0</v>
      </c>
      <c r="D531" s="4">
        <v>1</v>
      </c>
      <c r="E531" s="4">
        <v>233</v>
      </c>
      <c r="F531" s="4">
        <f>ROUND(Source!BD506,O531)</f>
        <v>0</v>
      </c>
      <c r="G531" s="4" t="s">
        <v>88</v>
      </c>
      <c r="H531" s="4" t="s">
        <v>89</v>
      </c>
      <c r="I531" s="4"/>
      <c r="J531" s="4"/>
      <c r="K531" s="4">
        <v>233</v>
      </c>
      <c r="L531" s="4">
        <v>24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06" x14ac:dyDescent="0.2">
      <c r="A532" s="4">
        <v>50</v>
      </c>
      <c r="B532" s="4">
        <v>0</v>
      </c>
      <c r="C532" s="4">
        <v>0</v>
      </c>
      <c r="D532" s="4">
        <v>1</v>
      </c>
      <c r="E532" s="4">
        <v>210</v>
      </c>
      <c r="F532" s="4">
        <f>ROUND(Source!X506,O532)</f>
        <v>52172.15</v>
      </c>
      <c r="G532" s="4" t="s">
        <v>90</v>
      </c>
      <c r="H532" s="4" t="s">
        <v>91</v>
      </c>
      <c r="I532" s="4"/>
      <c r="J532" s="4"/>
      <c r="K532" s="4">
        <v>210</v>
      </c>
      <c r="L532" s="4">
        <v>25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52172.15</v>
      </c>
      <c r="X532" s="4">
        <v>1</v>
      </c>
      <c r="Y532" s="4">
        <v>52172.15</v>
      </c>
      <c r="Z532" s="4"/>
      <c r="AA532" s="4"/>
      <c r="AB532" s="4"/>
    </row>
    <row r="533" spans="1:206" x14ac:dyDescent="0.2">
      <c r="A533" s="4">
        <v>50</v>
      </c>
      <c r="B533" s="4">
        <v>0</v>
      </c>
      <c r="C533" s="4">
        <v>0</v>
      </c>
      <c r="D533" s="4">
        <v>1</v>
      </c>
      <c r="E533" s="4">
        <v>211</v>
      </c>
      <c r="F533" s="4">
        <f>ROUND(Source!Y506,O533)</f>
        <v>23824.09</v>
      </c>
      <c r="G533" s="4" t="s">
        <v>92</v>
      </c>
      <c r="H533" s="4" t="s">
        <v>93</v>
      </c>
      <c r="I533" s="4"/>
      <c r="J533" s="4"/>
      <c r="K533" s="4">
        <v>211</v>
      </c>
      <c r="L533" s="4">
        <v>26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23824.09</v>
      </c>
      <c r="X533" s="4">
        <v>1</v>
      </c>
      <c r="Y533" s="4">
        <v>23824.09</v>
      </c>
      <c r="Z533" s="4"/>
      <c r="AA533" s="4"/>
      <c r="AB533" s="4"/>
    </row>
    <row r="534" spans="1:206" x14ac:dyDescent="0.2">
      <c r="A534" s="4">
        <v>50</v>
      </c>
      <c r="B534" s="4">
        <v>0</v>
      </c>
      <c r="C534" s="4">
        <v>0</v>
      </c>
      <c r="D534" s="4">
        <v>1</v>
      </c>
      <c r="E534" s="4">
        <v>224</v>
      </c>
      <c r="F534" s="4">
        <f>ROUND(Source!AR506,O534)</f>
        <v>175695.11</v>
      </c>
      <c r="G534" s="4" t="s">
        <v>94</v>
      </c>
      <c r="H534" s="4" t="s">
        <v>95</v>
      </c>
      <c r="I534" s="4"/>
      <c r="J534" s="4"/>
      <c r="K534" s="4">
        <v>224</v>
      </c>
      <c r="L534" s="4">
        <v>27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175695.11</v>
      </c>
      <c r="X534" s="4">
        <v>1</v>
      </c>
      <c r="Y534" s="4">
        <v>175695.11</v>
      </c>
      <c r="Z534" s="4"/>
      <c r="AA534" s="4"/>
      <c r="AB534" s="4"/>
    </row>
    <row r="536" spans="1:206" x14ac:dyDescent="0.2">
      <c r="A536" s="2">
        <v>51</v>
      </c>
      <c r="B536" s="2">
        <f>B12</f>
        <v>586</v>
      </c>
      <c r="C536" s="2">
        <f>A12</f>
        <v>1</v>
      </c>
      <c r="D536" s="2">
        <f>ROW(A12)</f>
        <v>12</v>
      </c>
      <c r="E536" s="2"/>
      <c r="F536" s="2" t="str">
        <f>IF(F12&lt;&gt;"",F12,"")</f>
        <v/>
      </c>
      <c r="G536" s="2" t="str">
        <f>IF(G12&lt;&gt;"",G12,"")</f>
        <v>+№15 Альбом Расчистка просек 04-220 кВ 2025 Москва (ТСН)</v>
      </c>
      <c r="H536" s="2">
        <v>0</v>
      </c>
      <c r="I536" s="2"/>
      <c r="J536" s="2"/>
      <c r="K536" s="2"/>
      <c r="L536" s="2"/>
      <c r="M536" s="2"/>
      <c r="N536" s="2"/>
      <c r="O536" s="2">
        <f t="shared" ref="O536:T536" si="171">ROUND(O506,2)</f>
        <v>95159.64</v>
      </c>
      <c r="P536" s="2">
        <f t="shared" si="171"/>
        <v>0</v>
      </c>
      <c r="Q536" s="2">
        <f t="shared" si="171"/>
        <v>16053.13</v>
      </c>
      <c r="R536" s="2">
        <f t="shared" si="171"/>
        <v>2837.02</v>
      </c>
      <c r="S536" s="2">
        <f t="shared" si="171"/>
        <v>79106.509999999995</v>
      </c>
      <c r="T536" s="2">
        <f t="shared" si="171"/>
        <v>0</v>
      </c>
      <c r="U536" s="2">
        <f>U506</f>
        <v>165.10963050000001</v>
      </c>
      <c r="V536" s="2">
        <f>V506</f>
        <v>0</v>
      </c>
      <c r="W536" s="2">
        <f>ROUND(W506,2)</f>
        <v>0</v>
      </c>
      <c r="X536" s="2">
        <f>ROUND(X506,2)</f>
        <v>52172.15</v>
      </c>
      <c r="Y536" s="2">
        <f>ROUND(Y506,2)</f>
        <v>23824.09</v>
      </c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>
        <f t="shared" ref="AO536:BD536" si="172">ROUND(AO506,2)</f>
        <v>0</v>
      </c>
      <c r="AP536" s="2">
        <f t="shared" si="172"/>
        <v>0</v>
      </c>
      <c r="AQ536" s="2">
        <f t="shared" si="172"/>
        <v>0</v>
      </c>
      <c r="AR536" s="2">
        <f t="shared" si="172"/>
        <v>175695.11</v>
      </c>
      <c r="AS536" s="2">
        <f t="shared" si="172"/>
        <v>175695.11</v>
      </c>
      <c r="AT536" s="2">
        <f t="shared" si="172"/>
        <v>0</v>
      </c>
      <c r="AU536" s="2">
        <f t="shared" si="172"/>
        <v>0</v>
      </c>
      <c r="AV536" s="2">
        <f t="shared" si="172"/>
        <v>0</v>
      </c>
      <c r="AW536" s="2">
        <f t="shared" si="172"/>
        <v>0</v>
      </c>
      <c r="AX536" s="2">
        <f t="shared" si="172"/>
        <v>0</v>
      </c>
      <c r="AY536" s="2">
        <f t="shared" si="172"/>
        <v>0</v>
      </c>
      <c r="AZ536" s="2">
        <f t="shared" si="172"/>
        <v>0</v>
      </c>
      <c r="BA536" s="2">
        <f t="shared" si="172"/>
        <v>0</v>
      </c>
      <c r="BB536" s="2">
        <f t="shared" si="172"/>
        <v>0</v>
      </c>
      <c r="BC536" s="2">
        <f t="shared" si="172"/>
        <v>0</v>
      </c>
      <c r="BD536" s="2">
        <f t="shared" si="172"/>
        <v>0</v>
      </c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  <c r="GU536" s="3"/>
      <c r="GV536" s="3"/>
      <c r="GW536" s="3"/>
      <c r="GX536" s="3">
        <v>0</v>
      </c>
    </row>
    <row r="538" spans="1:206" x14ac:dyDescent="0.2">
      <c r="A538" s="4">
        <v>50</v>
      </c>
      <c r="B538" s="4">
        <v>0</v>
      </c>
      <c r="C538" s="4">
        <v>0</v>
      </c>
      <c r="D538" s="4">
        <v>1</v>
      </c>
      <c r="E538" s="4">
        <v>201</v>
      </c>
      <c r="F538" s="4">
        <f>ROUND(Source!O536,O538)</f>
        <v>95159.64</v>
      </c>
      <c r="G538" s="4" t="s">
        <v>42</v>
      </c>
      <c r="H538" s="4" t="s">
        <v>43</v>
      </c>
      <c r="I538" s="4"/>
      <c r="J538" s="4"/>
      <c r="K538" s="4">
        <v>201</v>
      </c>
      <c r="L538" s="4">
        <v>1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95159.64</v>
      </c>
      <c r="X538" s="4">
        <v>1</v>
      </c>
      <c r="Y538" s="4">
        <v>95159.64</v>
      </c>
      <c r="Z538" s="4"/>
      <c r="AA538" s="4"/>
      <c r="AB538" s="4"/>
    </row>
    <row r="539" spans="1:206" x14ac:dyDescent="0.2">
      <c r="A539" s="4">
        <v>50</v>
      </c>
      <c r="B539" s="4">
        <v>0</v>
      </c>
      <c r="C539" s="4">
        <v>0</v>
      </c>
      <c r="D539" s="4">
        <v>1</v>
      </c>
      <c r="E539" s="4">
        <v>202</v>
      </c>
      <c r="F539" s="4">
        <f>ROUND(Source!P536,O539)</f>
        <v>0</v>
      </c>
      <c r="G539" s="4" t="s">
        <v>44</v>
      </c>
      <c r="H539" s="4" t="s">
        <v>45</v>
      </c>
      <c r="I539" s="4"/>
      <c r="J539" s="4"/>
      <c r="K539" s="4">
        <v>202</v>
      </c>
      <c r="L539" s="4">
        <v>2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06" x14ac:dyDescent="0.2">
      <c r="A540" s="4">
        <v>50</v>
      </c>
      <c r="B540" s="4">
        <v>0</v>
      </c>
      <c r="C540" s="4">
        <v>0</v>
      </c>
      <c r="D540" s="4">
        <v>1</v>
      </c>
      <c r="E540" s="4">
        <v>222</v>
      </c>
      <c r="F540" s="4">
        <f>ROUND(Source!AO536,O540)</f>
        <v>0</v>
      </c>
      <c r="G540" s="4" t="s">
        <v>46</v>
      </c>
      <c r="H540" s="4" t="s">
        <v>47</v>
      </c>
      <c r="I540" s="4"/>
      <c r="J540" s="4"/>
      <c r="K540" s="4">
        <v>222</v>
      </c>
      <c r="L540" s="4">
        <v>3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06" x14ac:dyDescent="0.2">
      <c r="A541" s="4">
        <v>50</v>
      </c>
      <c r="B541" s="4">
        <v>0</v>
      </c>
      <c r="C541" s="4">
        <v>0</v>
      </c>
      <c r="D541" s="4">
        <v>1</v>
      </c>
      <c r="E541" s="4">
        <v>225</v>
      </c>
      <c r="F541" s="4">
        <f>ROUND(Source!AV536,O541)</f>
        <v>0</v>
      </c>
      <c r="G541" s="4" t="s">
        <v>48</v>
      </c>
      <c r="H541" s="4" t="s">
        <v>49</v>
      </c>
      <c r="I541" s="4"/>
      <c r="J541" s="4"/>
      <c r="K541" s="4">
        <v>225</v>
      </c>
      <c r="L541" s="4">
        <v>4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06" x14ac:dyDescent="0.2">
      <c r="A542" s="4">
        <v>50</v>
      </c>
      <c r="B542" s="4">
        <v>0</v>
      </c>
      <c r="C542" s="4">
        <v>0</v>
      </c>
      <c r="D542" s="4">
        <v>1</v>
      </c>
      <c r="E542" s="4">
        <v>226</v>
      </c>
      <c r="F542" s="4">
        <f>ROUND(Source!AW536,O542)</f>
        <v>0</v>
      </c>
      <c r="G542" s="4" t="s">
        <v>50</v>
      </c>
      <c r="H542" s="4" t="s">
        <v>51</v>
      </c>
      <c r="I542" s="4"/>
      <c r="J542" s="4"/>
      <c r="K542" s="4">
        <v>226</v>
      </c>
      <c r="L542" s="4">
        <v>5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06" x14ac:dyDescent="0.2">
      <c r="A543" s="4">
        <v>50</v>
      </c>
      <c r="B543" s="4">
        <v>0</v>
      </c>
      <c r="C543" s="4">
        <v>0</v>
      </c>
      <c r="D543" s="4">
        <v>1</v>
      </c>
      <c r="E543" s="4">
        <v>227</v>
      </c>
      <c r="F543" s="4">
        <f>ROUND(Source!AX536,O543)</f>
        <v>0</v>
      </c>
      <c r="G543" s="4" t="s">
        <v>52</v>
      </c>
      <c r="H543" s="4" t="s">
        <v>53</v>
      </c>
      <c r="I543" s="4"/>
      <c r="J543" s="4"/>
      <c r="K543" s="4">
        <v>227</v>
      </c>
      <c r="L543" s="4">
        <v>6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06" x14ac:dyDescent="0.2">
      <c r="A544" s="4">
        <v>50</v>
      </c>
      <c r="B544" s="4">
        <v>0</v>
      </c>
      <c r="C544" s="4">
        <v>0</v>
      </c>
      <c r="D544" s="4">
        <v>1</v>
      </c>
      <c r="E544" s="4">
        <v>228</v>
      </c>
      <c r="F544" s="4">
        <f>ROUND(Source!AY536,O544)</f>
        <v>0</v>
      </c>
      <c r="G544" s="4" t="s">
        <v>54</v>
      </c>
      <c r="H544" s="4" t="s">
        <v>55</v>
      </c>
      <c r="I544" s="4"/>
      <c r="J544" s="4"/>
      <c r="K544" s="4">
        <v>228</v>
      </c>
      <c r="L544" s="4">
        <v>7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216</v>
      </c>
      <c r="F545" s="4">
        <f>ROUND(Source!AP536,O545)</f>
        <v>0</v>
      </c>
      <c r="G545" s="4" t="s">
        <v>56</v>
      </c>
      <c r="H545" s="4" t="s">
        <v>57</v>
      </c>
      <c r="I545" s="4"/>
      <c r="J545" s="4"/>
      <c r="K545" s="4">
        <v>216</v>
      </c>
      <c r="L545" s="4">
        <v>8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223</v>
      </c>
      <c r="F546" s="4">
        <f>ROUND(Source!AQ536,O546)</f>
        <v>0</v>
      </c>
      <c r="G546" s="4" t="s">
        <v>58</v>
      </c>
      <c r="H546" s="4" t="s">
        <v>59</v>
      </c>
      <c r="I546" s="4"/>
      <c r="J546" s="4"/>
      <c r="K546" s="4">
        <v>223</v>
      </c>
      <c r="L546" s="4">
        <v>9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229</v>
      </c>
      <c r="F547" s="4">
        <f>ROUND(Source!AZ536,O547)</f>
        <v>0</v>
      </c>
      <c r="G547" s="4" t="s">
        <v>60</v>
      </c>
      <c r="H547" s="4" t="s">
        <v>61</v>
      </c>
      <c r="I547" s="4"/>
      <c r="J547" s="4"/>
      <c r="K547" s="4">
        <v>229</v>
      </c>
      <c r="L547" s="4">
        <v>10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203</v>
      </c>
      <c r="F548" s="4">
        <f>ROUND(Source!Q536,O548)</f>
        <v>16053.13</v>
      </c>
      <c r="G548" s="4" t="s">
        <v>62</v>
      </c>
      <c r="H548" s="4" t="s">
        <v>63</v>
      </c>
      <c r="I548" s="4"/>
      <c r="J548" s="4"/>
      <c r="K548" s="4">
        <v>203</v>
      </c>
      <c r="L548" s="4">
        <v>11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16053.13</v>
      </c>
      <c r="X548" s="4">
        <v>1</v>
      </c>
      <c r="Y548" s="4">
        <v>16053.13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231</v>
      </c>
      <c r="F549" s="4">
        <f>ROUND(Source!BB536,O549)</f>
        <v>0</v>
      </c>
      <c r="G549" s="4" t="s">
        <v>64</v>
      </c>
      <c r="H549" s="4" t="s">
        <v>65</v>
      </c>
      <c r="I549" s="4"/>
      <c r="J549" s="4"/>
      <c r="K549" s="4">
        <v>231</v>
      </c>
      <c r="L549" s="4">
        <v>12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204</v>
      </c>
      <c r="F550" s="4">
        <f>ROUND(Source!R536,O550)</f>
        <v>2837.02</v>
      </c>
      <c r="G550" s="4" t="s">
        <v>66</v>
      </c>
      <c r="H550" s="4" t="s">
        <v>67</v>
      </c>
      <c r="I550" s="4"/>
      <c r="J550" s="4"/>
      <c r="K550" s="4">
        <v>204</v>
      </c>
      <c r="L550" s="4">
        <v>13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2837.02</v>
      </c>
      <c r="X550" s="4">
        <v>1</v>
      </c>
      <c r="Y550" s="4">
        <v>2837.02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205</v>
      </c>
      <c r="F551" s="4">
        <f>ROUND(Source!S536,O551)</f>
        <v>79106.509999999995</v>
      </c>
      <c r="G551" s="4" t="s">
        <v>68</v>
      </c>
      <c r="H551" s="4" t="s">
        <v>69</v>
      </c>
      <c r="I551" s="4"/>
      <c r="J551" s="4"/>
      <c r="K551" s="4">
        <v>205</v>
      </c>
      <c r="L551" s="4">
        <v>14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79106.509999999995</v>
      </c>
      <c r="X551" s="4">
        <v>1</v>
      </c>
      <c r="Y551" s="4">
        <v>79106.509999999995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232</v>
      </c>
      <c r="F552" s="4">
        <f>ROUND(Source!BC536,O552)</f>
        <v>0</v>
      </c>
      <c r="G552" s="4" t="s">
        <v>70</v>
      </c>
      <c r="H552" s="4" t="s">
        <v>71</v>
      </c>
      <c r="I552" s="4"/>
      <c r="J552" s="4"/>
      <c r="K552" s="4">
        <v>232</v>
      </c>
      <c r="L552" s="4">
        <v>15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214</v>
      </c>
      <c r="F553" s="4">
        <f>ROUND(Source!AS536,O553)</f>
        <v>175695.11</v>
      </c>
      <c r="G553" s="4" t="s">
        <v>72</v>
      </c>
      <c r="H553" s="4" t="s">
        <v>73</v>
      </c>
      <c r="I553" s="4"/>
      <c r="J553" s="4"/>
      <c r="K553" s="4">
        <v>214</v>
      </c>
      <c r="L553" s="4">
        <v>16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152841.5</v>
      </c>
      <c r="X553" s="4">
        <v>1</v>
      </c>
      <c r="Y553" s="4">
        <v>152841.5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215</v>
      </c>
      <c r="F554" s="4">
        <f>ROUND(Source!AT536,O554)</f>
        <v>0</v>
      </c>
      <c r="G554" s="4" t="s">
        <v>74</v>
      </c>
      <c r="H554" s="4" t="s">
        <v>75</v>
      </c>
      <c r="I554" s="4"/>
      <c r="J554" s="4"/>
      <c r="K554" s="4">
        <v>215</v>
      </c>
      <c r="L554" s="4">
        <v>17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217</v>
      </c>
      <c r="F555" s="4">
        <f>ROUND(Source!AU536,O555)</f>
        <v>0</v>
      </c>
      <c r="G555" s="4" t="s">
        <v>76</v>
      </c>
      <c r="H555" s="4" t="s">
        <v>77</v>
      </c>
      <c r="I555" s="4"/>
      <c r="J555" s="4"/>
      <c r="K555" s="4">
        <v>217</v>
      </c>
      <c r="L555" s="4">
        <v>18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230</v>
      </c>
      <c r="F556" s="4">
        <f>ROUND(Source!BA536,O556)</f>
        <v>0</v>
      </c>
      <c r="G556" s="4" t="s">
        <v>78</v>
      </c>
      <c r="H556" s="4" t="s">
        <v>79</v>
      </c>
      <c r="I556" s="4"/>
      <c r="J556" s="4"/>
      <c r="K556" s="4">
        <v>230</v>
      </c>
      <c r="L556" s="4">
        <v>19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206</v>
      </c>
      <c r="F557" s="4">
        <f>ROUND(Source!T536,O557)</f>
        <v>0</v>
      </c>
      <c r="G557" s="4" t="s">
        <v>80</v>
      </c>
      <c r="H557" s="4" t="s">
        <v>81</v>
      </c>
      <c r="I557" s="4"/>
      <c r="J557" s="4"/>
      <c r="K557" s="4">
        <v>206</v>
      </c>
      <c r="L557" s="4">
        <v>20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207</v>
      </c>
      <c r="F558" s="4">
        <f>Source!U536</f>
        <v>165.10963050000001</v>
      </c>
      <c r="G558" s="4" t="s">
        <v>82</v>
      </c>
      <c r="H558" s="4" t="s">
        <v>83</v>
      </c>
      <c r="I558" s="4"/>
      <c r="J558" s="4"/>
      <c r="K558" s="4">
        <v>207</v>
      </c>
      <c r="L558" s="4">
        <v>21</v>
      </c>
      <c r="M558" s="4">
        <v>3</v>
      </c>
      <c r="N558" s="4" t="s">
        <v>3</v>
      </c>
      <c r="O558" s="4">
        <v>-1</v>
      </c>
      <c r="P558" s="4"/>
      <c r="Q558" s="4"/>
      <c r="R558" s="4"/>
      <c r="S558" s="4"/>
      <c r="T558" s="4"/>
      <c r="U558" s="4"/>
      <c r="V558" s="4"/>
      <c r="W558" s="4">
        <v>165.10963049999998</v>
      </c>
      <c r="X558" s="4">
        <v>1</v>
      </c>
      <c r="Y558" s="4">
        <v>165.10963049999998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208</v>
      </c>
      <c r="F559" s="4">
        <f>Source!V536</f>
        <v>0</v>
      </c>
      <c r="G559" s="4" t="s">
        <v>84</v>
      </c>
      <c r="H559" s="4" t="s">
        <v>85</v>
      </c>
      <c r="I559" s="4"/>
      <c r="J559" s="4"/>
      <c r="K559" s="4">
        <v>208</v>
      </c>
      <c r="L559" s="4">
        <v>22</v>
      </c>
      <c r="M559" s="4">
        <v>3</v>
      </c>
      <c r="N559" s="4" t="s">
        <v>3</v>
      </c>
      <c r="O559" s="4">
        <v>-1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209</v>
      </c>
      <c r="F560" s="4">
        <f>ROUND(Source!W536,O560)</f>
        <v>0</v>
      </c>
      <c r="G560" s="4" t="s">
        <v>86</v>
      </c>
      <c r="H560" s="4" t="s">
        <v>87</v>
      </c>
      <c r="I560" s="4"/>
      <c r="J560" s="4"/>
      <c r="K560" s="4">
        <v>209</v>
      </c>
      <c r="L560" s="4">
        <v>23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233</v>
      </c>
      <c r="F561" s="4">
        <f>ROUND(Source!BD536,O561)</f>
        <v>0</v>
      </c>
      <c r="G561" s="4" t="s">
        <v>88</v>
      </c>
      <c r="H561" s="4" t="s">
        <v>89</v>
      </c>
      <c r="I561" s="4"/>
      <c r="J561" s="4"/>
      <c r="K561" s="4">
        <v>233</v>
      </c>
      <c r="L561" s="4">
        <v>24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210</v>
      </c>
      <c r="F562" s="4">
        <f>ROUND(Source!X536,O562)</f>
        <v>52172.15</v>
      </c>
      <c r="G562" s="4" t="s">
        <v>90</v>
      </c>
      <c r="H562" s="4" t="s">
        <v>91</v>
      </c>
      <c r="I562" s="4"/>
      <c r="J562" s="4"/>
      <c r="K562" s="4">
        <v>210</v>
      </c>
      <c r="L562" s="4">
        <v>25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52172.15</v>
      </c>
      <c r="X562" s="4">
        <v>1</v>
      </c>
      <c r="Y562" s="4">
        <v>52172.15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211</v>
      </c>
      <c r="F563" s="4">
        <f>ROUND(Source!Y536,O563)</f>
        <v>23824.09</v>
      </c>
      <c r="G563" s="4" t="s">
        <v>92</v>
      </c>
      <c r="H563" s="4" t="s">
        <v>93</v>
      </c>
      <c r="I563" s="4"/>
      <c r="J563" s="4"/>
      <c r="K563" s="4">
        <v>211</v>
      </c>
      <c r="L563" s="4">
        <v>26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23824.09</v>
      </c>
      <c r="X563" s="4">
        <v>1</v>
      </c>
      <c r="Y563" s="4">
        <v>23824.09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224</v>
      </c>
      <c r="F564" s="4">
        <f>ROUND(Source!AR536,O564)</f>
        <v>175695.11</v>
      </c>
      <c r="G564" s="4" t="s">
        <v>94</v>
      </c>
      <c r="H564" s="4" t="s">
        <v>95</v>
      </c>
      <c r="I564" s="4"/>
      <c r="J564" s="4"/>
      <c r="K564" s="4">
        <v>224</v>
      </c>
      <c r="L564" s="4">
        <v>27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175695.11</v>
      </c>
      <c r="X564" s="4">
        <v>1</v>
      </c>
      <c r="Y564" s="4">
        <v>175695.11</v>
      </c>
      <c r="Z564" s="4"/>
      <c r="AA564" s="4"/>
      <c r="AB564" s="4"/>
    </row>
    <row r="566" spans="1:28" x14ac:dyDescent="0.2">
      <c r="A566" s="5">
        <v>61</v>
      </c>
      <c r="B566" s="5"/>
      <c r="C566" s="5"/>
      <c r="D566" s="5"/>
      <c r="E566" s="5"/>
      <c r="F566" s="5">
        <v>10</v>
      </c>
      <c r="G566" s="5" t="s">
        <v>228</v>
      </c>
      <c r="H566" s="5" t="s">
        <v>229</v>
      </c>
    </row>
    <row r="567" spans="1:28" x14ac:dyDescent="0.2">
      <c r="A567" s="5">
        <v>61</v>
      </c>
      <c r="B567" s="5"/>
      <c r="C567" s="5"/>
      <c r="D567" s="5"/>
      <c r="E567" s="5"/>
      <c r="F567" s="5">
        <v>1900</v>
      </c>
      <c r="G567" s="5" t="s">
        <v>230</v>
      </c>
      <c r="H567" s="5" t="s">
        <v>231</v>
      </c>
    </row>
    <row r="568" spans="1:28" x14ac:dyDescent="0.2">
      <c r="A568" s="5">
        <v>61</v>
      </c>
      <c r="B568" s="5"/>
      <c r="C568" s="5"/>
      <c r="D568" s="5"/>
      <c r="E568" s="5"/>
      <c r="F568" s="5">
        <v>1800</v>
      </c>
      <c r="G568" s="5" t="s">
        <v>232</v>
      </c>
      <c r="H568" s="5" t="s">
        <v>231</v>
      </c>
    </row>
    <row r="569" spans="1:28" x14ac:dyDescent="0.2">
      <c r="A569" s="5">
        <v>61</v>
      </c>
      <c r="B569" s="5"/>
      <c r="C569" s="5"/>
      <c r="D569" s="5"/>
      <c r="E569" s="5"/>
      <c r="F569" s="5">
        <v>2</v>
      </c>
      <c r="G569" s="5" t="s">
        <v>233</v>
      </c>
      <c r="H569" s="5" t="s">
        <v>234</v>
      </c>
    </row>
    <row r="570" spans="1:28" x14ac:dyDescent="0.2">
      <c r="A570" s="5">
        <v>61</v>
      </c>
      <c r="B570" s="5"/>
      <c r="C570" s="5"/>
      <c r="D570" s="5"/>
      <c r="E570" s="5"/>
      <c r="F570" s="5">
        <v>10</v>
      </c>
      <c r="G570" s="5" t="s">
        <v>235</v>
      </c>
      <c r="H570" s="5" t="s">
        <v>235</v>
      </c>
    </row>
    <row r="571" spans="1:28" x14ac:dyDescent="0.2">
      <c r="A571" s="5">
        <v>61</v>
      </c>
      <c r="B571" s="5"/>
      <c r="C571" s="5"/>
      <c r="D571" s="5"/>
      <c r="E571" s="5"/>
      <c r="F571" s="5">
        <v>3</v>
      </c>
      <c r="G571" s="5" t="s">
        <v>236</v>
      </c>
      <c r="H571" s="5" t="s">
        <v>237</v>
      </c>
    </row>
    <row r="572" spans="1:28" x14ac:dyDescent="0.2">
      <c r="A572" s="5">
        <v>61</v>
      </c>
      <c r="B572" s="5"/>
      <c r="C572" s="5"/>
      <c r="D572" s="5"/>
      <c r="E572" s="5"/>
      <c r="F572" s="5">
        <v>2400</v>
      </c>
      <c r="G572" s="5" t="s">
        <v>238</v>
      </c>
      <c r="H572" s="5" t="s">
        <v>239</v>
      </c>
    </row>
    <row r="573" spans="1:28" x14ac:dyDescent="0.2">
      <c r="A573" s="5">
        <v>61</v>
      </c>
      <c r="B573" s="5"/>
      <c r="C573" s="5"/>
      <c r="D573" s="5"/>
      <c r="E573" s="5"/>
      <c r="F573" s="5">
        <v>0</v>
      </c>
      <c r="G573" s="5" t="s">
        <v>240</v>
      </c>
      <c r="H573" s="5" t="s">
        <v>241</v>
      </c>
    </row>
    <row r="574" spans="1:28" x14ac:dyDescent="0.2">
      <c r="A574" s="5">
        <v>61</v>
      </c>
      <c r="B574" s="5"/>
      <c r="C574" s="5"/>
      <c r="D574" s="5"/>
      <c r="E574" s="5"/>
      <c r="F574" s="5">
        <v>12</v>
      </c>
      <c r="G574" s="5" t="s">
        <v>242</v>
      </c>
      <c r="H574" s="5" t="s">
        <v>241</v>
      </c>
    </row>
    <row r="575" spans="1:28" x14ac:dyDescent="0.2">
      <c r="A575" s="5">
        <v>61</v>
      </c>
      <c r="B575" s="5"/>
      <c r="C575" s="5"/>
      <c r="D575" s="5"/>
      <c r="E575" s="5"/>
      <c r="F575" s="5">
        <v>0</v>
      </c>
      <c r="G575" s="5" t="s">
        <v>243</v>
      </c>
      <c r="H575" s="5" t="s">
        <v>241</v>
      </c>
    </row>
    <row r="576" spans="1:28" x14ac:dyDescent="0.2">
      <c r="A576" s="5">
        <v>61</v>
      </c>
      <c r="B576" s="5"/>
      <c r="C576" s="5"/>
      <c r="D576" s="5"/>
      <c r="E576" s="5"/>
      <c r="F576" s="5">
        <v>0</v>
      </c>
      <c r="G576" s="5" t="s">
        <v>244</v>
      </c>
      <c r="H576" s="5" t="s">
        <v>241</v>
      </c>
    </row>
    <row r="577" spans="1:50" x14ac:dyDescent="0.2">
      <c r="A577" s="5">
        <v>61</v>
      </c>
      <c r="B577" s="5"/>
      <c r="C577" s="5"/>
      <c r="D577" s="5"/>
      <c r="E577" s="5"/>
      <c r="F577" s="5">
        <v>2</v>
      </c>
      <c r="G577" s="5" t="s">
        <v>245</v>
      </c>
      <c r="H577" s="5" t="s">
        <v>241</v>
      </c>
    </row>
    <row r="578" spans="1:50" x14ac:dyDescent="0.2">
      <c r="A578" s="5">
        <v>61</v>
      </c>
      <c r="B578" s="5"/>
      <c r="C578" s="5"/>
      <c r="D578" s="5"/>
      <c r="E578" s="5"/>
      <c r="F578" s="5">
        <v>6</v>
      </c>
      <c r="G578" s="5" t="s">
        <v>246</v>
      </c>
      <c r="H578" s="5" t="s">
        <v>241</v>
      </c>
    </row>
    <row r="579" spans="1:50" x14ac:dyDescent="0.2">
      <c r="A579" s="5">
        <v>61</v>
      </c>
      <c r="B579" s="5"/>
      <c r="C579" s="5"/>
      <c r="D579" s="5"/>
      <c r="E579" s="5"/>
      <c r="F579" s="5">
        <v>12</v>
      </c>
      <c r="G579" s="5" t="s">
        <v>247</v>
      </c>
      <c r="H579" s="5" t="s">
        <v>247</v>
      </c>
    </row>
    <row r="582" spans="1:50" x14ac:dyDescent="0.2">
      <c r="A582">
        <v>70</v>
      </c>
      <c r="B582">
        <v>1</v>
      </c>
      <c r="D582">
        <v>1</v>
      </c>
      <c r="E582" t="s">
        <v>248</v>
      </c>
      <c r="F582" t="s">
        <v>249</v>
      </c>
      <c r="G582">
        <v>0</v>
      </c>
      <c r="H582">
        <v>0</v>
      </c>
      <c r="I582" t="s">
        <v>3</v>
      </c>
      <c r="J582">
        <v>0</v>
      </c>
      <c r="K582">
        <v>0</v>
      </c>
      <c r="L582" t="s">
        <v>3</v>
      </c>
      <c r="M582" t="s">
        <v>3</v>
      </c>
      <c r="N582">
        <v>0</v>
      </c>
      <c r="P582" t="s">
        <v>3</v>
      </c>
    </row>
    <row r="584" spans="1:50" x14ac:dyDescent="0.2">
      <c r="A584">
        <v>-1</v>
      </c>
    </row>
    <row r="586" spans="1:50" x14ac:dyDescent="0.2">
      <c r="A586" s="3">
        <v>75</v>
      </c>
      <c r="B586" s="3" t="s">
        <v>250</v>
      </c>
      <c r="C586" s="3">
        <v>2023</v>
      </c>
      <c r="D586" s="3">
        <v>0</v>
      </c>
      <c r="E586" s="3">
        <v>12</v>
      </c>
      <c r="F586" s="3"/>
      <c r="G586" s="3">
        <v>0</v>
      </c>
      <c r="H586" s="3">
        <v>2</v>
      </c>
      <c r="I586" s="3">
        <v>1</v>
      </c>
      <c r="J586" s="3">
        <v>1</v>
      </c>
      <c r="K586" s="3">
        <v>95</v>
      </c>
      <c r="L586" s="3">
        <v>65</v>
      </c>
      <c r="M586" s="3">
        <v>0</v>
      </c>
      <c r="N586" s="3">
        <v>271799122</v>
      </c>
      <c r="O586" s="3">
        <v>1</v>
      </c>
    </row>
    <row r="587" spans="1:50" x14ac:dyDescent="0.2">
      <c r="A587" s="6">
        <v>1</v>
      </c>
      <c r="B587" s="6" t="s">
        <v>251</v>
      </c>
      <c r="C587" s="6" t="s">
        <v>252</v>
      </c>
      <c r="D587" s="6">
        <v>2023</v>
      </c>
      <c r="E587" s="6">
        <v>12</v>
      </c>
      <c r="F587" s="6">
        <v>1</v>
      </c>
      <c r="G587" s="6">
        <v>1</v>
      </c>
      <c r="H587" s="6">
        <v>0</v>
      </c>
      <c r="I587" s="6">
        <v>2</v>
      </c>
      <c r="J587" s="6">
        <v>1</v>
      </c>
      <c r="K587" s="6">
        <v>1</v>
      </c>
      <c r="L587" s="6">
        <v>1</v>
      </c>
      <c r="M587" s="6">
        <v>1</v>
      </c>
      <c r="N587" s="6">
        <v>1</v>
      </c>
      <c r="O587" s="6">
        <v>1</v>
      </c>
      <c r="P587" s="6">
        <v>1</v>
      </c>
      <c r="Q587" s="6">
        <v>1</v>
      </c>
      <c r="R587" s="6" t="s">
        <v>3</v>
      </c>
      <c r="S587" s="6" t="s">
        <v>3</v>
      </c>
      <c r="T587" s="6" t="s">
        <v>3</v>
      </c>
      <c r="U587" s="6" t="s">
        <v>3</v>
      </c>
      <c r="V587" s="6" t="s">
        <v>3</v>
      </c>
      <c r="W587" s="6" t="s">
        <v>3</v>
      </c>
      <c r="X587" s="6" t="s">
        <v>3</v>
      </c>
      <c r="Y587" s="6" t="s">
        <v>3</v>
      </c>
      <c r="Z587" s="6" t="s">
        <v>3</v>
      </c>
      <c r="AA587" s="6" t="s">
        <v>253</v>
      </c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>
        <v>271799123</v>
      </c>
      <c r="AO587" s="6"/>
      <c r="AP587" s="6"/>
      <c r="AQ587" s="6"/>
      <c r="AR587" s="6"/>
      <c r="AS587" s="6"/>
      <c r="AT587" s="6"/>
      <c r="AU587" s="6"/>
      <c r="AV587" s="6"/>
      <c r="AW587" s="6"/>
      <c r="AX587" s="6"/>
    </row>
    <row r="591" spans="1:50" x14ac:dyDescent="0.2">
      <c r="A591">
        <v>65</v>
      </c>
      <c r="C591">
        <v>1</v>
      </c>
      <c r="D591">
        <v>0</v>
      </c>
      <c r="E59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254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74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271799122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13</v>
      </c>
      <c r="D16" s="7" t="s">
        <v>14</v>
      </c>
      <c r="E16" s="8">
        <f>ROUND((Source!F523)/1000,2)</f>
        <v>175.7</v>
      </c>
      <c r="F16" s="8">
        <f>ROUND((Source!F524)/1000,2)</f>
        <v>0</v>
      </c>
      <c r="G16" s="8">
        <f>ROUND((Source!F515)/1000,2)</f>
        <v>0</v>
      </c>
      <c r="H16" s="8">
        <f>ROUND((Source!F525)/1000+(Source!F526)/1000,2)</f>
        <v>0</v>
      </c>
      <c r="I16" s="8">
        <f>E16+F16+G16+H16</f>
        <v>175.7</v>
      </c>
      <c r="J16" s="8">
        <f>ROUND((Source!F521+Source!F520)/1000,2)</f>
        <v>81.94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95159.64</v>
      </c>
      <c r="AU16" s="8">
        <v>0</v>
      </c>
      <c r="AV16" s="8">
        <v>0</v>
      </c>
      <c r="AW16" s="8">
        <v>0</v>
      </c>
      <c r="AX16" s="8">
        <v>0</v>
      </c>
      <c r="AY16" s="8">
        <v>16053.13</v>
      </c>
      <c r="AZ16" s="8">
        <v>2837.02</v>
      </c>
      <c r="BA16" s="8">
        <v>79106.509999999995</v>
      </c>
      <c r="BB16" s="8">
        <v>152841.5</v>
      </c>
      <c r="BC16" s="8">
        <v>0</v>
      </c>
      <c r="BD16" s="8">
        <v>0</v>
      </c>
      <c r="BE16" s="8">
        <v>0</v>
      </c>
      <c r="BF16" s="8">
        <v>165.10963049999998</v>
      </c>
      <c r="BG16" s="8">
        <v>0</v>
      </c>
      <c r="BH16" s="8">
        <v>0</v>
      </c>
      <c r="BI16" s="8">
        <v>52172.15</v>
      </c>
      <c r="BJ16" s="8">
        <v>23824.09</v>
      </c>
      <c r="BK16" s="8">
        <v>175695.11</v>
      </c>
    </row>
    <row r="18" spans="1:19" x14ac:dyDescent="0.2">
      <c r="A18">
        <v>51</v>
      </c>
      <c r="E18" s="5">
        <f>SUMIF(A16:A17,3,E16:E17)</f>
        <v>175.7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175.7</v>
      </c>
      <c r="J18" s="5">
        <f>SUMIF(A16:A17,3,J16:J17)</f>
        <v>81.94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95159.64</v>
      </c>
      <c r="G20" s="4" t="s">
        <v>42</v>
      </c>
      <c r="H20" s="4" t="s">
        <v>43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44</v>
      </c>
      <c r="H21" s="4" t="s">
        <v>45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46</v>
      </c>
      <c r="H22" s="4" t="s">
        <v>47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48</v>
      </c>
      <c r="H23" s="4" t="s">
        <v>49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50</v>
      </c>
      <c r="H24" s="4" t="s">
        <v>51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52</v>
      </c>
      <c r="H25" s="4" t="s">
        <v>53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54</v>
      </c>
      <c r="H26" s="4" t="s">
        <v>55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56</v>
      </c>
      <c r="H27" s="4" t="s">
        <v>57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58</v>
      </c>
      <c r="H28" s="4" t="s">
        <v>59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60</v>
      </c>
      <c r="H29" s="4" t="s">
        <v>61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16053.13</v>
      </c>
      <c r="G30" s="4" t="s">
        <v>62</v>
      </c>
      <c r="H30" s="4" t="s">
        <v>63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64</v>
      </c>
      <c r="H31" s="4" t="s">
        <v>65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2837.02</v>
      </c>
      <c r="G32" s="4" t="s">
        <v>66</v>
      </c>
      <c r="H32" s="4" t="s">
        <v>67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79106.509999999995</v>
      </c>
      <c r="G33" s="4" t="s">
        <v>68</v>
      </c>
      <c r="H33" s="4" t="s">
        <v>69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70</v>
      </c>
      <c r="H34" s="4" t="s">
        <v>71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152841.5</v>
      </c>
      <c r="G35" s="4" t="s">
        <v>72</v>
      </c>
      <c r="H35" s="4" t="s">
        <v>73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74</v>
      </c>
      <c r="H36" s="4" t="s">
        <v>75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76</v>
      </c>
      <c r="H37" s="4" t="s">
        <v>77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78</v>
      </c>
      <c r="H38" s="4" t="s">
        <v>79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80</v>
      </c>
      <c r="H39" s="4" t="s">
        <v>81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165.10963049999998</v>
      </c>
      <c r="G40" s="4" t="s">
        <v>82</v>
      </c>
      <c r="H40" s="4" t="s">
        <v>83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84</v>
      </c>
      <c r="H41" s="4" t="s">
        <v>85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86</v>
      </c>
      <c r="H42" s="4" t="s">
        <v>87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88</v>
      </c>
      <c r="H43" s="4" t="s">
        <v>89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52172.15</v>
      </c>
      <c r="G44" s="4" t="s">
        <v>90</v>
      </c>
      <c r="H44" s="4" t="s">
        <v>91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23824.09</v>
      </c>
      <c r="G45" s="4" t="s">
        <v>92</v>
      </c>
      <c r="H45" s="4" t="s">
        <v>93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175695.11</v>
      </c>
      <c r="G46" s="4" t="s">
        <v>94</v>
      </c>
      <c r="H46" s="4" t="s">
        <v>95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250</v>
      </c>
      <c r="C51" s="3">
        <v>2023</v>
      </c>
      <c r="D51" s="3">
        <v>0</v>
      </c>
      <c r="E51" s="3">
        <v>12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271799122</v>
      </c>
      <c r="O51" s="3">
        <v>1</v>
      </c>
    </row>
    <row r="52" spans="1:50" x14ac:dyDescent="0.2">
      <c r="A52" s="6">
        <v>1</v>
      </c>
      <c r="B52" s="6" t="s">
        <v>251</v>
      </c>
      <c r="C52" s="6" t="s">
        <v>252</v>
      </c>
      <c r="D52" s="6">
        <v>2023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253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271799123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доп.43</vt:lpstr>
      <vt:lpstr>Source</vt:lpstr>
      <vt:lpstr>SourceObSm</vt:lpstr>
      <vt:lpstr>SmtRes</vt:lpstr>
      <vt:lpstr>EtalonRes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2024-12-25T07:30:41Z</dcterms:created>
  <dcterms:modified xsi:type="dcterms:W3CDTF">2024-12-25T14:05:56Z</dcterms:modified>
</cp:coreProperties>
</file>